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LANTA DELTA\013 ESTADISTICAS MCL\E-300 Faenas\2016\12 Diciembre\"/>
    </mc:Choice>
  </mc:AlternateContent>
  <bookViews>
    <workbookView xWindow="390" yWindow="2865" windowWidth="15480" windowHeight="5760" tabRatio="686" firstSheet="6" activeTab="12"/>
  </bookViews>
  <sheets>
    <sheet name="Enero 2016" sheetId="110" r:id="rId1"/>
    <sheet name="Hoja1" sheetId="116" r:id="rId2"/>
    <sheet name="Febrero 2016" sheetId="111" r:id="rId3"/>
    <sheet name="Marzo 2016" sheetId="112" r:id="rId4"/>
    <sheet name="Abril 2016" sheetId="113" r:id="rId5"/>
    <sheet name="Mayo 2016" sheetId="114" r:id="rId6"/>
    <sheet name="Junio 2016" sheetId="115" r:id="rId7"/>
    <sheet name="Julio 2016" sheetId="117" r:id="rId8"/>
    <sheet name="Agosto 2016" sheetId="118" r:id="rId9"/>
    <sheet name="Septiembre 2016" sheetId="119" r:id="rId10"/>
    <sheet name="Octubre 2016" sheetId="120" r:id="rId11"/>
    <sheet name="Noviembre 2016" sheetId="121" r:id="rId12"/>
    <sheet name="Diciembre 2016" sheetId="122" r:id="rId13"/>
  </sheets>
  <definedNames>
    <definedName name="arial">#REF!</definedName>
  </definedNames>
  <calcPr calcId="152511"/>
</workbook>
</file>

<file path=xl/calcChain.xml><?xml version="1.0" encoding="utf-8"?>
<calcChain xmlns="http://schemas.openxmlformats.org/spreadsheetml/2006/main">
  <c r="P82" i="122" l="1"/>
  <c r="J82" i="122"/>
  <c r="E82" i="122"/>
  <c r="J59" i="122"/>
  <c r="AC53" i="122"/>
  <c r="P43" i="122"/>
  <c r="L43" i="122"/>
  <c r="G43" i="122"/>
  <c r="E43" i="122"/>
  <c r="AN35" i="122"/>
  <c r="X53" i="122" s="1"/>
  <c r="AM53" i="122" s="1"/>
  <c r="AF22" i="122"/>
  <c r="AF21" i="122"/>
  <c r="O9" i="122"/>
  <c r="P82" i="121" l="1"/>
  <c r="J82" i="121"/>
  <c r="E82" i="121"/>
  <c r="J59" i="121"/>
  <c r="AC53" i="121"/>
  <c r="P43" i="121"/>
  <c r="L43" i="121"/>
  <c r="G43" i="121"/>
  <c r="E43" i="121"/>
  <c r="AN35" i="121"/>
  <c r="X53" i="121" s="1"/>
  <c r="AM53" i="121" s="1"/>
  <c r="AF22" i="121"/>
  <c r="AF21" i="121"/>
  <c r="O9" i="121"/>
  <c r="P82" i="120" l="1"/>
  <c r="J82" i="120"/>
  <c r="E82" i="120"/>
  <c r="J59" i="120"/>
  <c r="AC53" i="120"/>
  <c r="X53" i="120"/>
  <c r="AM53" i="120" s="1"/>
  <c r="P43" i="120"/>
  <c r="L43" i="120"/>
  <c r="G43" i="120"/>
  <c r="E43" i="120"/>
  <c r="AN35" i="120"/>
  <c r="AF22" i="120"/>
  <c r="AF21" i="120"/>
  <c r="O9" i="120"/>
  <c r="P82" i="119" l="1"/>
  <c r="J82" i="119"/>
  <c r="E82" i="119"/>
  <c r="J59" i="119"/>
  <c r="AC53" i="119"/>
  <c r="P43" i="119"/>
  <c r="L43" i="119"/>
  <c r="G43" i="119"/>
  <c r="E43" i="119"/>
  <c r="AN35" i="119"/>
  <c r="X53" i="119" s="1"/>
  <c r="AM53" i="119" s="1"/>
  <c r="AF22" i="119"/>
  <c r="AF21" i="119"/>
  <c r="O9" i="119"/>
  <c r="P82" i="118" l="1"/>
  <c r="J82" i="118"/>
  <c r="E82" i="118"/>
  <c r="J59" i="118"/>
  <c r="AC53" i="118"/>
  <c r="P43" i="118"/>
  <c r="L43" i="118"/>
  <c r="G43" i="118"/>
  <c r="E43" i="118"/>
  <c r="AN35" i="118"/>
  <c r="X53" i="118" s="1"/>
  <c r="AM53" i="118" s="1"/>
  <c r="AF22" i="118"/>
  <c r="AF21" i="118"/>
  <c r="O9" i="118"/>
  <c r="AC53" i="117" l="1"/>
  <c r="P82" i="117"/>
  <c r="J82" i="117"/>
  <c r="E82" i="117"/>
  <c r="J59" i="117"/>
  <c r="P43" i="117"/>
  <c r="L43" i="117"/>
  <c r="G43" i="117"/>
  <c r="E43" i="117"/>
  <c r="AN35" i="117"/>
  <c r="X53" i="117" s="1"/>
  <c r="AM53" i="117" s="1"/>
  <c r="AF22" i="117"/>
  <c r="AF21" i="117"/>
  <c r="O9" i="117"/>
  <c r="P82" i="115" l="1"/>
  <c r="J82" i="115"/>
  <c r="E82" i="115"/>
  <c r="J59" i="115"/>
  <c r="AC53" i="115"/>
  <c r="P43" i="115"/>
  <c r="L43" i="115"/>
  <c r="G43" i="115"/>
  <c r="E43" i="115"/>
  <c r="AN35" i="115"/>
  <c r="X53" i="115" s="1"/>
  <c r="AM53" i="115" s="1"/>
  <c r="AF22" i="115"/>
  <c r="AF21" i="115"/>
  <c r="O9" i="115"/>
  <c r="P82" i="114" l="1"/>
  <c r="J82" i="114"/>
  <c r="E82" i="114"/>
  <c r="J59" i="114"/>
  <c r="AC53" i="114"/>
  <c r="P43" i="114"/>
  <c r="L43" i="114"/>
  <c r="G43" i="114"/>
  <c r="E43" i="114"/>
  <c r="AN35" i="114"/>
  <c r="X53" i="114" s="1"/>
  <c r="AM53" i="114" s="1"/>
  <c r="AF22" i="114"/>
  <c r="AF21" i="114"/>
  <c r="O9" i="114"/>
  <c r="AC53" i="113" l="1"/>
  <c r="X53" i="113"/>
  <c r="P82" i="113" l="1"/>
  <c r="J82" i="113"/>
  <c r="E82" i="113"/>
  <c r="J59" i="113"/>
  <c r="P43" i="113"/>
  <c r="L43" i="113"/>
  <c r="G43" i="113"/>
  <c r="E43" i="113"/>
  <c r="AN35" i="113"/>
  <c r="AM53" i="113" s="1"/>
  <c r="AF22" i="113"/>
  <c r="AF21" i="113"/>
  <c r="O9" i="113"/>
  <c r="P82" i="112" l="1"/>
  <c r="J82" i="112"/>
  <c r="E82" i="112"/>
  <c r="J59" i="112"/>
  <c r="AC53" i="112"/>
  <c r="P43" i="112"/>
  <c r="L43" i="112"/>
  <c r="G43" i="112"/>
  <c r="E43" i="112"/>
  <c r="AN35" i="112"/>
  <c r="X53" i="112" s="1"/>
  <c r="AM53" i="112" s="1"/>
  <c r="AF22" i="112"/>
  <c r="AF21" i="112"/>
  <c r="O9" i="112"/>
  <c r="P82" i="111"/>
  <c r="J82" i="111"/>
  <c r="E82" i="111"/>
  <c r="J59" i="111"/>
  <c r="AC53" i="111"/>
  <c r="P43" i="111"/>
  <c r="L43" i="111"/>
  <c r="G43" i="111"/>
  <c r="E43" i="111"/>
  <c r="AN35" i="111"/>
  <c r="X53" i="111" s="1"/>
  <c r="AM53" i="111" s="1"/>
  <c r="AF22" i="111"/>
  <c r="AF21" i="111"/>
  <c r="O9" i="111"/>
  <c r="P82" i="110" l="1"/>
  <c r="J82" i="110"/>
  <c r="E82" i="110"/>
  <c r="J59" i="110"/>
  <c r="AC53" i="110"/>
  <c r="P43" i="110"/>
  <c r="L43" i="110"/>
  <c r="G43" i="110"/>
  <c r="E43" i="110"/>
  <c r="AN35" i="110"/>
  <c r="X53" i="110" s="1"/>
  <c r="AM53" i="110" s="1"/>
  <c r="AF22" i="110"/>
  <c r="AF21" i="110"/>
  <c r="O9" i="110"/>
</calcChain>
</file>

<file path=xl/sharedStrings.xml><?xml version="1.0" encoding="utf-8"?>
<sst xmlns="http://schemas.openxmlformats.org/spreadsheetml/2006/main" count="2635" uniqueCount="173">
  <si>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</si>
  <si>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</si>
  <si>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</si>
  <si>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</si>
  <si>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</si>
  <si>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</si>
  <si>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</si>
  <si>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</si>
  <si>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</si>
  <si>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</si>
  <si>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</si>
  <si>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</si>
  <si>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</si>
  <si>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</si>
  <si>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</si>
  <si>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</si>
  <si>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</si>
  <si>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</si>
  <si>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</si>
  <si>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</si>
  <si>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</si>
  <si>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</si>
  <si>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</si>
  <si>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</si>
  <si>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</si>
  <si>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</si>
  <si>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</si>
  <si>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</si>
  <si>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</si>
  <si>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</si>
  <si>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</si>
  <si>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</si>
  <si>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</si>
  <si>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</si>
  <si>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</si>
  <si>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</si>
  <si>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</si>
  <si>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</si>
  <si>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</si>
  <si>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</si>
  <si>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</si>
  <si>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</si>
  <si>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</si>
  <si>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</si>
  <si>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</si>
  <si>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</si>
  <si>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</si>
  <si>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</si>
  <si>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</si>
  <si>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</si>
  <si>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</si>
  <si>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</si>
  <si>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</si>
  <si>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</si>
  <si>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</si>
  <si>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</si>
  <si>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</si>
  <si>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</si>
  <si>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</si>
  <si>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</si>
  <si>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</si>
  <si>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</si>
  <si>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</si>
  <si>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</si>
  <si>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</si>
  <si>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</si>
  <si>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</si>
  <si>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</si>
  <si>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</si>
  <si>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</si>
  <si>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</si>
  <si>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</si>
  <si>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</si>
  <si>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</si>
  <si>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</si>
  <si>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</si>
  <si>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</si>
  <si>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</si>
  <si>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</si>
  <si>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</si>
  <si>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</si>
  <si>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</si>
  <si>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</si>
  <si>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</si>
  <si>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</si>
  <si>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</si>
  <si>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</si>
  <si>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</si>
  <si>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</si>
  <si>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</si>
  <si>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</si>
  <si>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</si>
  <si>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</si>
  <si>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</si>
  <si>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</si>
  <si>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</si>
  <si>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</si>
  <si>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</si>
  <si>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</si>
  <si>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</si>
  <si>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</si>
  <si>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</si>
  <si>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</si>
  <si>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</si>
  <si>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</si>
  <si>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</si>
  <si>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</si>
  <si>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</si>
  <si>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</si>
  <si>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</si>
  <si>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</si>
  <si>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</si>
  <si>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</si>
  <si>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</si>
  <si>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</si>
  <si>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</si>
  <si>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</si>
  <si>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</si>
  <si>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</si>
  <si>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</si>
  <si>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</si>
  <si>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</si>
  <si>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</si>
  <si>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</si>
  <si>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</si>
  <si>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</si>
  <si>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</si>
  <si>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</si>
  <si>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</si>
  <si>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</si>
  <si>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</si>
  <si>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</si>
  <si>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Av. LA  PAZ  1319 - Villa Las Américas</t>
  </si>
  <si>
    <t>Exportación</t>
  </si>
  <si>
    <t>ENRIQUE AGUIRRE SOMERVILLE</t>
  </si>
  <si>
    <t>eaguirre@mineracruz.cl</t>
  </si>
  <si>
    <t>09-0413266</t>
  </si>
  <si>
    <t>M</t>
  </si>
  <si>
    <t>dcruz@mineracruz.cl</t>
  </si>
  <si>
    <t>GERENTE DE PREVENCION DE RIESGOS Y M. AMBIENTE</t>
  </si>
  <si>
    <t>OXIDO DE COBRE</t>
  </si>
  <si>
    <t>AG-LX-SX-EW</t>
  </si>
  <si>
    <t>CATODOS</t>
  </si>
  <si>
    <t>CATODO DE COBRE</t>
  </si>
  <si>
    <t>FUNDICION VENTANA</t>
  </si>
  <si>
    <t xml:space="preserve">Cantidad Fisica </t>
  </si>
  <si>
    <t>%Cu</t>
  </si>
  <si>
    <r>
      <t xml:space="preserve">Teléfono                            </t>
    </r>
    <r>
      <rPr>
        <sz val="11"/>
        <color indexed="12"/>
        <rFont val="Arial Narrow"/>
        <family val="2"/>
      </rPr>
      <t xml:space="preserve">      </t>
    </r>
  </si>
  <si>
    <r>
      <t>Aspectos Legales</t>
    </r>
    <r>
      <rPr>
        <sz val="10"/>
        <color indexed="61"/>
        <rFont val="Arial Narrow"/>
        <family val="2"/>
      </rPr>
      <t>:Decreto Supremo Nº72. Articulo 23º. Los productos mineros y los compradores de minerales y de productos beneficiados,</t>
    </r>
  </si>
  <si>
    <t>TON</t>
  </si>
  <si>
    <t>Cantidad (Ton.)</t>
  </si>
  <si>
    <t>SOC. COMERCIAL Y MINERA EL RELOJ LTDA.</t>
  </si>
  <si>
    <t>PLANTA MINERA PILAR</t>
  </si>
  <si>
    <t>SAMO ALTO, RIO HURTADO</t>
  </si>
  <si>
    <t>76.066.160-0</t>
  </si>
  <si>
    <t>MADECO</t>
  </si>
  <si>
    <t>Enero</t>
  </si>
  <si>
    <t>No Aplica</t>
  </si>
  <si>
    <t>del 2016</t>
  </si>
  <si>
    <t>1.30%</t>
  </si>
  <si>
    <t>Febrero</t>
  </si>
  <si>
    <t xml:space="preserve">Marzo </t>
  </si>
  <si>
    <t>Abril</t>
  </si>
  <si>
    <t>Mayo</t>
  </si>
  <si>
    <t xml:space="preserve"> </t>
  </si>
  <si>
    <t>Junio</t>
  </si>
  <si>
    <t>Julio</t>
  </si>
  <si>
    <t>Agosto</t>
  </si>
  <si>
    <t>Septiembre</t>
  </si>
  <si>
    <t>Octubre</t>
  </si>
  <si>
    <t>Noviembre</t>
  </si>
  <si>
    <t>60.80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</si>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</sst>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</numFmts>
  <fonts count="1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1"/>
      <name val="Arial Narrow"/>
      <family val="2"/>
    </font>
    <font>
      <sz val="10"/>
      <color indexed="61"/>
      <name val="Arial Narrow"/>
      <family val="2"/>
    </font>
    <font>
      <sz val="11"/>
      <color indexed="56"/>
      <name val="Arial Narrow"/>
      <family val="2"/>
    </font>
    <font>
      <sz val="11"/>
      <color indexed="48"/>
      <name val="Arial Narrow"/>
      <family val="2"/>
    </font>
    <font>
      <sz val="11"/>
      <color indexed="12"/>
      <name val="Arial Narrow"/>
      <family val="2"/>
    </font>
    <font>
      <u/>
      <sz val="10"/>
      <color indexed="12"/>
      <name val="Arial Narrow"/>
      <family val="2"/>
    </font>
    <font>
      <b/>
      <sz val="10"/>
      <color indexed="61"/>
      <name val="Arial Narrow"/>
      <family val="2"/>
    </font>
    <font>
      <b/>
      <sz val="11"/>
      <color indexed="61"/>
      <name val="Arial Narrow"/>
      <family val="2"/>
    </font>
    <font>
      <sz val="11"/>
      <color rgb="FF0070C0"/>
      <name val="Arial Narrow"/>
      <family val="2"/>
    </font>
    <font>
      <sz val="11"/>
      <color theme="3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4" fillId="2" borderId="3" xfId="0" applyFont="1" applyFill="1" applyBorder="1"/>
    <xf numFmtId="0" fontId="4" fillId="2" borderId="0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0" fontId="4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6" fillId="2" borderId="6" xfId="0" applyFont="1" applyFill="1" applyBorder="1"/>
    <xf numFmtId="0" fontId="6" fillId="2" borderId="7" xfId="0" applyFont="1" applyFill="1" applyBorder="1"/>
    <xf numFmtId="0" fontId="5" fillId="2" borderId="0" xfId="0" applyFont="1" applyFill="1" applyBorder="1"/>
    <xf numFmtId="0" fontId="3" fillId="2" borderId="0" xfId="0" applyFont="1" applyFill="1" applyBorder="1" applyAlignment="1"/>
    <xf numFmtId="164" fontId="3" fillId="2" borderId="0" xfId="2" applyNumberFormat="1" applyFont="1" applyFill="1" applyBorder="1" applyAlignment="1">
      <alignment horizontal="left"/>
    </xf>
    <xf numFmtId="0" fontId="8" fillId="2" borderId="0" xfId="1" applyFont="1" applyFill="1" applyBorder="1" applyAlignment="1" applyProtection="1">
      <alignment horizontal="left"/>
    </xf>
    <xf numFmtId="0" fontId="7" fillId="2" borderId="0" xfId="0" applyFont="1" applyFill="1" applyBorder="1"/>
    <xf numFmtId="3" fontId="5" fillId="2" borderId="0" xfId="0" applyNumberFormat="1" applyFont="1" applyFill="1" applyBorder="1"/>
    <xf numFmtId="0" fontId="7" fillId="2" borderId="6" xfId="0" applyFont="1" applyFill="1" applyBorder="1"/>
    <xf numFmtId="2" fontId="5" fillId="0" borderId="6" xfId="0" applyNumberFormat="1" applyFont="1" applyFill="1" applyBorder="1"/>
    <xf numFmtId="2" fontId="7" fillId="0" borderId="6" xfId="0" applyNumberFormat="1" applyFont="1" applyFill="1" applyBorder="1"/>
    <xf numFmtId="167" fontId="3" fillId="2" borderId="0" xfId="2" applyNumberFormat="1" applyFont="1" applyFill="1" applyBorder="1"/>
    <xf numFmtId="166" fontId="11" fillId="0" borderId="6" xfId="0" applyNumberFormat="1" applyFont="1" applyFill="1" applyBorder="1"/>
    <xf numFmtId="0" fontId="7" fillId="0" borderId="6" xfId="0" applyFont="1" applyFill="1" applyBorder="1"/>
    <xf numFmtId="0" fontId="6" fillId="0" borderId="6" xfId="0" applyFont="1" applyFill="1" applyBorder="1"/>
    <xf numFmtId="166" fontId="11" fillId="2" borderId="6" xfId="0" applyNumberFormat="1" applyFont="1" applyFill="1" applyBorder="1"/>
    <xf numFmtId="0" fontId="5" fillId="2" borderId="5" xfId="0" applyFont="1" applyFill="1" applyBorder="1"/>
    <xf numFmtId="0" fontId="12" fillId="2" borderId="6" xfId="0" applyFont="1" applyFill="1" applyBorder="1"/>
    <xf numFmtId="0" fontId="8" fillId="2" borderId="0" xfId="1" applyFont="1" applyFill="1" applyBorder="1" applyAlignment="1" applyProtection="1"/>
    <xf numFmtId="0" fontId="4" fillId="2" borderId="4" xfId="0" applyFont="1" applyFill="1" applyBorder="1"/>
    <xf numFmtId="0" fontId="5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8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4" fillId="2" borderId="10" xfId="0" applyFont="1" applyFill="1" applyBorder="1"/>
    <xf numFmtId="10" fontId="13" fillId="0" borderId="6" xfId="3" applyNumberFormat="1" applyFont="1" applyBorder="1" applyAlignment="1">
      <alignment horizontal="center"/>
    </xf>
    <xf numFmtId="10" fontId="11" fillId="0" borderId="6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7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4" fontId="11" fillId="0" borderId="6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167" fontId="5" fillId="0" borderId="6" xfId="0" applyNumberFormat="1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67" fontId="5" fillId="0" borderId="6" xfId="2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165" fontId="11" fillId="2" borderId="11" xfId="2" applyNumberFormat="1" applyFont="1" applyFill="1" applyBorder="1" applyAlignment="1"/>
    <xf numFmtId="165" fontId="11" fillId="2" borderId="12" xfId="2" applyNumberFormat="1" applyFont="1" applyFill="1" applyBorder="1" applyAlignment="1"/>
    <xf numFmtId="165" fontId="11" fillId="2" borderId="13" xfId="2" applyNumberFormat="1" applyFont="1" applyFill="1" applyBorder="1" applyAlignment="1"/>
    <xf numFmtId="167" fontId="3" fillId="2" borderId="21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167" fontId="7" fillId="0" borderId="6" xfId="2" applyNumberFormat="1" applyFont="1" applyFill="1" applyBorder="1" applyAlignment="1"/>
    <xf numFmtId="0" fontId="3" fillId="2" borderId="11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167" fontId="6" fillId="2" borderId="6" xfId="2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43" fontId="11" fillId="0" borderId="6" xfId="2" applyNumberFormat="1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167" fontId="11" fillId="0" borderId="11" xfId="2" applyNumberFormat="1" applyFont="1" applyFill="1" applyBorder="1" applyAlignment="1">
      <alignment horizontal="center" vertical="center"/>
    </xf>
    <xf numFmtId="167" fontId="11" fillId="0" borderId="12" xfId="2" applyNumberFormat="1" applyFont="1" applyFill="1" applyBorder="1" applyAlignment="1">
      <alignment horizontal="center" vertical="center"/>
    </xf>
    <xf numFmtId="167" fontId="11" fillId="0" borderId="13" xfId="2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67" fontId="7" fillId="0" borderId="11" xfId="2" applyNumberFormat="1" applyFont="1" applyFill="1" applyBorder="1" applyAlignment="1">
      <alignment horizontal="center"/>
    </xf>
    <xf numFmtId="167" fontId="7" fillId="0" borderId="12" xfId="2" applyNumberFormat="1" applyFont="1" applyFill="1" applyBorder="1" applyAlignment="1">
      <alignment horizontal="center"/>
    </xf>
    <xf numFmtId="167" fontId="7" fillId="0" borderId="13" xfId="2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167" fontId="5" fillId="0" borderId="1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4" fontId="11" fillId="2" borderId="11" xfId="0" applyNumberFormat="1" applyFont="1" applyFill="1" applyBorder="1" applyAlignment="1">
      <alignment horizontal="center"/>
    </xf>
    <xf numFmtId="4" fontId="11" fillId="2" borderId="12" xfId="0" applyNumberFormat="1" applyFont="1" applyFill="1" applyBorder="1" applyAlignment="1">
      <alignment horizontal="center"/>
    </xf>
    <xf numFmtId="4" fontId="11" fillId="2" borderId="13" xfId="0" applyNumberFormat="1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10" fillId="2" borderId="1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10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/>
    </xf>
    <xf numFmtId="0" fontId="10" fillId="2" borderId="21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4">
    <cellStyle name="Hipervínculo" xfId="1" builtinId="8"/>
    <cellStyle name="Millares" xfId="2" builtinId="3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28001" name="Object 1" hidden="1">
              <a:extLst>
                <a:ext uri="{63B3BB69-23CF-44E3-9099-C40C66FF867C}">
                  <a14:compatExt spid="_x0000_s128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28002" name="Object 2" hidden="1">
              <a:extLst>
                <a:ext uri="{63B3BB69-23CF-44E3-9099-C40C66FF867C}">
                  <a14:compatExt spid="_x0000_s128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29025" name="Object 1" hidden="1">
              <a:extLst>
                <a:ext uri="{63B3BB69-23CF-44E3-9099-C40C66FF867C}">
                  <a14:compatExt spid="_x0000_s129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29026" name="Object 2" hidden="1">
              <a:extLst>
                <a:ext uri="{63B3BB69-23CF-44E3-9099-C40C66FF867C}">
                  <a14:compatExt spid="_x0000_s129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0049" name="Object 1" hidden="1">
              <a:extLst>
                <a:ext uri="{63B3BB69-23CF-44E3-9099-C40C66FF867C}">
                  <a14:compatExt spid="_x0000_s130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0050" name="Object 2" hidden="1">
              <a:extLst>
                <a:ext uri="{63B3BB69-23CF-44E3-9099-C40C66FF867C}">
                  <a14:compatExt spid="_x0000_s130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1073" name="Object 1" hidden="1">
              <a:extLst>
                <a:ext uri="{63B3BB69-23CF-44E3-9099-C40C66FF867C}">
                  <a14:compatExt spid="_x0000_s13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1074" name="Object 2" hidden="1">
              <a:extLst>
                <a:ext uri="{63B3BB69-23CF-44E3-9099-C40C66FF867C}">
                  <a14:compatExt spid="_x0000_s13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2097" name="Object 1" hidden="1">
              <a:extLst>
                <a:ext uri="{63B3BB69-23CF-44E3-9099-C40C66FF867C}">
                  <a14:compatExt spid="_x0000_s13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2098" name="Object 2" hidden="1">
              <a:extLst>
                <a:ext uri="{63B3BB69-23CF-44E3-9099-C40C66FF867C}">
                  <a14:compatExt spid="_x0000_s13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3121" name="Object 1" hidden="1">
              <a:extLst>
                <a:ext uri="{63B3BB69-23CF-44E3-9099-C40C66FF867C}">
                  <a14:compatExt spid="_x0000_s13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3122" name="Object 2" hidden="1">
              <a:extLst>
                <a:ext uri="{63B3BB69-23CF-44E3-9099-C40C66FF867C}">
                  <a14:compatExt spid="_x0000_s13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4145" name="Object 1" hidden="1">
              <a:extLst>
                <a:ext uri="{63B3BB69-23CF-44E3-9099-C40C66FF867C}">
                  <a14:compatExt spid="_x0000_s134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4146" name="Object 2" hidden="1">
              <a:extLst>
                <a:ext uri="{63B3BB69-23CF-44E3-9099-C40C66FF867C}">
                  <a14:compatExt spid="_x0000_s134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5169" name="Object 1" hidden="1">
              <a:extLst>
                <a:ext uri="{63B3BB69-23CF-44E3-9099-C40C66FF867C}">
                  <a14:compatExt spid="_x0000_s13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5170" name="Object 2" hidden="1">
              <a:extLst>
                <a:ext uri="{63B3BB69-23CF-44E3-9099-C40C66FF867C}">
                  <a14:compatExt spid="_x0000_s13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6193" name="Object 1" hidden="1">
              <a:extLst>
                <a:ext uri="{63B3BB69-23CF-44E3-9099-C40C66FF867C}">
                  <a14:compatExt spid="_x0000_s136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6194" name="Object 2" hidden="1">
              <a:extLst>
                <a:ext uri="{63B3BB69-23CF-44E3-9099-C40C66FF867C}">
                  <a14:compatExt spid="_x0000_s136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7217" name="Object 1" hidden="1">
              <a:extLst>
                <a:ext uri="{63B3BB69-23CF-44E3-9099-C40C66FF867C}">
                  <a14:compatExt spid="_x0000_s137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7218" name="Object 2" hidden="1">
              <a:extLst>
                <a:ext uri="{63B3BB69-23CF-44E3-9099-C40C66FF867C}">
                  <a14:compatExt spid="_x0000_s137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8241" name="Object 1" hidden="1">
              <a:extLst>
                <a:ext uri="{63B3BB69-23CF-44E3-9099-C40C66FF867C}">
                  <a14:compatExt spid="_x0000_s138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8242" name="Object 2" hidden="1">
              <a:extLst>
                <a:ext uri="{63B3BB69-23CF-44E3-9099-C40C66FF867C}">
                  <a14:compatExt spid="_x0000_s138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9265" name="Object 1" hidden="1">
              <a:extLst>
                <a:ext uri="{63B3BB69-23CF-44E3-9099-C40C66FF867C}">
                  <a14:compatExt spid="_x0000_s139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9266" name="Object 2" hidden="1">
              <a:extLst>
                <a:ext uri="{63B3BB69-23CF-44E3-9099-C40C66FF867C}">
                  <a14:compatExt spid="_x0000_s139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oleObject" Target="../embeddings/oleObject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7" Type="http://schemas.openxmlformats.org/officeDocument/2006/relationships/oleObject" Target="../embeddings/oleObject6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5.bin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7" Type="http://schemas.openxmlformats.org/officeDocument/2006/relationships/oleObject" Target="../embeddings/oleObject8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7" Type="http://schemas.openxmlformats.org/officeDocument/2006/relationships/oleObject" Target="../embeddings/oleObject10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9.bin"/><Relationship Id="rId4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7" Type="http://schemas.openxmlformats.org/officeDocument/2006/relationships/oleObject" Target="../embeddings/oleObject1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7" Type="http://schemas.openxmlformats.org/officeDocument/2006/relationships/oleObject" Target="../embeddings/oleObject1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3.bin"/><Relationship Id="rId4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7" Type="http://schemas.openxmlformats.org/officeDocument/2006/relationships/oleObject" Target="../embeddings/oleObject16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5.bin"/><Relationship Id="rId4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7" Type="http://schemas.openxmlformats.org/officeDocument/2006/relationships/oleObject" Target="../embeddings/oleObject18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7.bin"/><Relationship Id="rId4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7" Type="http://schemas.openxmlformats.org/officeDocument/2006/relationships/oleObject" Target="../embeddings/oleObject20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9.bin"/><Relationship Id="rId4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7" Type="http://schemas.openxmlformats.org/officeDocument/2006/relationships/oleObject" Target="../embeddings/oleObject2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1.bin"/><Relationship Id="rId4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7" Type="http://schemas.openxmlformats.org/officeDocument/2006/relationships/oleObject" Target="../embeddings/oleObject2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3.bin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M31" workbookViewId="0">
      <selection activeCell="Y49" sqref="Y49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42"/>
      <c r="R2" s="42"/>
      <c r="S2" s="42"/>
      <c r="T2" s="42"/>
      <c r="U2" s="42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42"/>
      <c r="R3" s="42"/>
      <c r="S3" s="42"/>
      <c r="T3" s="42"/>
      <c r="U3" s="42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42"/>
      <c r="R4" s="42"/>
      <c r="S4" s="42"/>
      <c r="T4" s="42"/>
      <c r="U4" s="42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156</v>
      </c>
      <c r="F5" s="147"/>
      <c r="G5" s="147"/>
      <c r="H5" s="147"/>
      <c r="I5" s="147"/>
      <c r="K5" s="12" t="s">
        <v>158</v>
      </c>
      <c r="L5" s="43"/>
      <c r="N5" s="136" t="s">
        <v>40</v>
      </c>
      <c r="O5" s="136"/>
      <c r="P5" s="136"/>
      <c r="Q5" s="136"/>
      <c r="R5" s="136"/>
      <c r="S5" s="136"/>
      <c r="T5" s="136"/>
      <c r="U5" s="136"/>
      <c r="V5" s="48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44" t="s">
        <v>41</v>
      </c>
      <c r="O6" s="44"/>
      <c r="P6" s="44"/>
      <c r="Q6" s="136"/>
      <c r="R6" s="136"/>
      <c r="S6" s="136"/>
      <c r="T6" s="136"/>
      <c r="U6" s="136"/>
      <c r="V6" s="48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48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42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45"/>
      <c r="J9" s="45"/>
      <c r="K9" s="45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46" t="s">
        <v>17</v>
      </c>
      <c r="P12" s="45"/>
      <c r="Q12" s="45"/>
      <c r="R12" s="45"/>
      <c r="S12" s="45"/>
      <c r="T12" s="45"/>
      <c r="U12" s="45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45"/>
      <c r="E13" s="45"/>
      <c r="F13" s="45"/>
      <c r="G13" s="45" t="s">
        <v>5</v>
      </c>
      <c r="H13" s="45"/>
      <c r="I13" s="18"/>
      <c r="J13" s="45"/>
      <c r="K13" s="45"/>
      <c r="L13" s="150" t="s">
        <v>6</v>
      </c>
      <c r="M13" s="150"/>
      <c r="N13" s="150"/>
      <c r="O13" s="19" t="s">
        <v>138</v>
      </c>
      <c r="P13" s="46"/>
      <c r="Q13" s="45"/>
      <c r="R13" s="45"/>
      <c r="S13" s="45"/>
      <c r="T13" s="45"/>
      <c r="U13" s="45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46" t="s">
        <v>18</v>
      </c>
      <c r="E16" s="45" t="s">
        <v>10</v>
      </c>
      <c r="F16" s="45"/>
      <c r="G16" s="45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45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4658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61.21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4030</v>
      </c>
      <c r="M25" s="180"/>
      <c r="N25" s="180"/>
      <c r="O25" s="181"/>
      <c r="P25" s="40" t="s">
        <v>159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47"/>
      <c r="R32" s="47"/>
      <c r="S32" s="47"/>
      <c r="T32" s="47"/>
      <c r="U32" s="47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28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28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61.21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4030</v>
      </c>
      <c r="M43" s="206"/>
      <c r="N43" s="206"/>
      <c r="O43" s="207"/>
      <c r="P43" s="41" t="str">
        <f>P25</f>
        <v>1.30%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28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30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61.21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61.21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2800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28001" r:id="rId5"/>
      </mc:Fallback>
    </mc:AlternateContent>
    <mc:AlternateContent xmlns:mc="http://schemas.openxmlformats.org/markup-compatibility/2006">
      <mc:Choice Requires="x14">
        <oleObject progId="MSPhotoEd.3" shapeId="128002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28002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M37" workbookViewId="0">
      <selection activeCell="AC51" sqref="AC51:AK52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49"/>
      <c r="R2" s="49"/>
      <c r="S2" s="49"/>
      <c r="T2" s="49"/>
      <c r="U2" s="49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49"/>
      <c r="R3" s="49"/>
      <c r="S3" s="49"/>
      <c r="T3" s="49"/>
      <c r="U3" s="49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49"/>
      <c r="R4" s="49"/>
      <c r="S4" s="49"/>
      <c r="T4" s="49"/>
      <c r="U4" s="49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160</v>
      </c>
      <c r="F5" s="147"/>
      <c r="G5" s="147"/>
      <c r="H5" s="147"/>
      <c r="I5" s="147"/>
      <c r="K5" s="12" t="s">
        <v>158</v>
      </c>
      <c r="L5" s="50"/>
      <c r="N5" s="136" t="s">
        <v>40</v>
      </c>
      <c r="O5" s="136"/>
      <c r="P5" s="136"/>
      <c r="Q5" s="136"/>
      <c r="R5" s="136"/>
      <c r="S5" s="136"/>
      <c r="T5" s="136"/>
      <c r="U5" s="136"/>
      <c r="V5" s="55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51" t="s">
        <v>41</v>
      </c>
      <c r="O6" s="51"/>
      <c r="P6" s="51"/>
      <c r="Q6" s="136"/>
      <c r="R6" s="136"/>
      <c r="S6" s="136"/>
      <c r="T6" s="136"/>
      <c r="U6" s="136"/>
      <c r="V6" s="55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55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49"/>
      <c r="D8" s="49"/>
      <c r="E8" s="50"/>
      <c r="F8" s="49"/>
      <c r="G8" s="49"/>
      <c r="H8" s="49"/>
      <c r="I8" s="49"/>
      <c r="J8" s="49"/>
      <c r="K8" s="49"/>
      <c r="L8" s="49"/>
      <c r="M8" s="49"/>
      <c r="N8" s="49"/>
      <c r="O8" s="49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52"/>
      <c r="J9" s="52"/>
      <c r="K9" s="52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53" t="s">
        <v>17</v>
      </c>
      <c r="P12" s="52"/>
      <c r="Q12" s="52"/>
      <c r="R12" s="52"/>
      <c r="S12" s="52"/>
      <c r="T12" s="52"/>
      <c r="U12" s="52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52"/>
      <c r="E13" s="52"/>
      <c r="F13" s="52"/>
      <c r="G13" s="52" t="s">
        <v>5</v>
      </c>
      <c r="H13" s="52"/>
      <c r="I13" s="18"/>
      <c r="J13" s="52"/>
      <c r="K13" s="52"/>
      <c r="L13" s="150" t="s">
        <v>6</v>
      </c>
      <c r="M13" s="150"/>
      <c r="N13" s="150"/>
      <c r="O13" s="19" t="s">
        <v>138</v>
      </c>
      <c r="P13" s="53"/>
      <c r="Q13" s="52"/>
      <c r="R13" s="52"/>
      <c r="S13" s="52"/>
      <c r="T13" s="52"/>
      <c r="U13" s="52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53" t="s">
        <v>18</v>
      </c>
      <c r="E16" s="52" t="s">
        <v>10</v>
      </c>
      <c r="F16" s="52"/>
      <c r="G16" s="52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52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4658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60.29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4288</v>
      </c>
      <c r="M25" s="180"/>
      <c r="N25" s="180"/>
      <c r="O25" s="181"/>
      <c r="P25" s="40">
        <v>1.7600000000000001E-2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54"/>
      <c r="R32" s="54"/>
      <c r="S32" s="54"/>
      <c r="T32" s="54"/>
      <c r="U32" s="54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27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27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60.29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4288</v>
      </c>
      <c r="M43" s="206"/>
      <c r="N43" s="206"/>
      <c r="O43" s="207"/>
      <c r="P43" s="41">
        <f>P25</f>
        <v>1.7600000000000001E-2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27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29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60.29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60.29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2902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29025" r:id="rId5"/>
      </mc:Fallback>
    </mc:AlternateContent>
    <mc:AlternateContent xmlns:mc="http://schemas.openxmlformats.org/markup-compatibility/2006">
      <mc:Choice Requires="x14">
        <oleObject progId="MSPhotoEd.3" shapeId="129026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29026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M37" workbookViewId="0">
      <selection activeCell="AH50" sqref="AH50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49"/>
      <c r="R2" s="49"/>
      <c r="S2" s="49"/>
      <c r="T2" s="49"/>
      <c r="U2" s="49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49"/>
      <c r="R3" s="49"/>
      <c r="S3" s="49"/>
      <c r="T3" s="49"/>
      <c r="U3" s="49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49"/>
      <c r="R4" s="49"/>
      <c r="S4" s="49"/>
      <c r="T4" s="49"/>
      <c r="U4" s="49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161</v>
      </c>
      <c r="F5" s="147"/>
      <c r="G5" s="147"/>
      <c r="H5" s="147"/>
      <c r="I5" s="147"/>
      <c r="K5" s="12" t="s">
        <v>158</v>
      </c>
      <c r="L5" s="50"/>
      <c r="N5" s="136" t="s">
        <v>40</v>
      </c>
      <c r="O5" s="136"/>
      <c r="P5" s="136"/>
      <c r="Q5" s="136"/>
      <c r="R5" s="136"/>
      <c r="S5" s="136"/>
      <c r="T5" s="136"/>
      <c r="U5" s="136"/>
      <c r="V5" s="55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51" t="s">
        <v>41</v>
      </c>
      <c r="O6" s="51"/>
      <c r="P6" s="51"/>
      <c r="Q6" s="136"/>
      <c r="R6" s="136"/>
      <c r="S6" s="136"/>
      <c r="T6" s="136"/>
      <c r="U6" s="136"/>
      <c r="V6" s="55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55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49"/>
      <c r="D8" s="49"/>
      <c r="E8" s="50"/>
      <c r="F8" s="49"/>
      <c r="G8" s="49"/>
      <c r="H8" s="49"/>
      <c r="I8" s="49"/>
      <c r="J8" s="49"/>
      <c r="K8" s="49"/>
      <c r="L8" s="49"/>
      <c r="M8" s="49"/>
      <c r="N8" s="49"/>
      <c r="O8" s="49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52"/>
      <c r="J9" s="52"/>
      <c r="K9" s="52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53" t="s">
        <v>17</v>
      </c>
      <c r="P12" s="52"/>
      <c r="Q12" s="52"/>
      <c r="R12" s="52"/>
      <c r="S12" s="52"/>
      <c r="T12" s="52"/>
      <c r="U12" s="52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52"/>
      <c r="E13" s="52"/>
      <c r="F13" s="52"/>
      <c r="G13" s="52" t="s">
        <v>5</v>
      </c>
      <c r="H13" s="52"/>
      <c r="I13" s="18"/>
      <c r="J13" s="52"/>
      <c r="K13" s="52"/>
      <c r="L13" s="150" t="s">
        <v>6</v>
      </c>
      <c r="M13" s="150"/>
      <c r="N13" s="150"/>
      <c r="O13" s="19" t="s">
        <v>138</v>
      </c>
      <c r="P13" s="53"/>
      <c r="Q13" s="52"/>
      <c r="R13" s="52"/>
      <c r="S13" s="52"/>
      <c r="T13" s="52"/>
      <c r="U13" s="52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53" t="s">
        <v>18</v>
      </c>
      <c r="E16" s="52" t="s">
        <v>10</v>
      </c>
      <c r="F16" s="52"/>
      <c r="G16" s="52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52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4582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58.32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4064</v>
      </c>
      <c r="M25" s="180"/>
      <c r="N25" s="180"/>
      <c r="O25" s="181"/>
      <c r="P25" s="40">
        <v>1.7899999999999999E-2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54"/>
      <c r="R32" s="54"/>
      <c r="S32" s="54"/>
      <c r="T32" s="54"/>
      <c r="U32" s="54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28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28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58.32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4064</v>
      </c>
      <c r="M43" s="206"/>
      <c r="N43" s="206"/>
      <c r="O43" s="207"/>
      <c r="P43" s="41">
        <f>P25</f>
        <v>1.7899999999999999E-2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28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30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58.32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58.32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004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0049" r:id="rId5"/>
      </mc:Fallback>
    </mc:AlternateContent>
    <mc:AlternateContent xmlns:mc="http://schemas.openxmlformats.org/markup-compatibility/2006">
      <mc:Choice Requires="x14">
        <oleObject progId="MSPhotoEd.3" shapeId="130050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0050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18" workbookViewId="0">
      <selection activeCell="E59" sqref="E59:I59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56"/>
      <c r="R2" s="56"/>
      <c r="S2" s="56"/>
      <c r="T2" s="56"/>
      <c r="U2" s="56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56"/>
      <c r="R3" s="56"/>
      <c r="S3" s="56"/>
      <c r="T3" s="56"/>
      <c r="U3" s="56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56"/>
      <c r="R4" s="56"/>
      <c r="S4" s="56"/>
      <c r="T4" s="56"/>
      <c r="U4" s="56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162</v>
      </c>
      <c r="F5" s="147"/>
      <c r="G5" s="147"/>
      <c r="H5" s="147"/>
      <c r="I5" s="147"/>
      <c r="K5" s="12" t="s">
        <v>158</v>
      </c>
      <c r="L5" s="57"/>
      <c r="N5" s="136" t="s">
        <v>40</v>
      </c>
      <c r="O5" s="136"/>
      <c r="P5" s="136"/>
      <c r="Q5" s="136"/>
      <c r="R5" s="136"/>
      <c r="S5" s="136"/>
      <c r="T5" s="136"/>
      <c r="U5" s="136"/>
      <c r="V5" s="62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58" t="s">
        <v>41</v>
      </c>
      <c r="O6" s="58"/>
      <c r="P6" s="58"/>
      <c r="Q6" s="136"/>
      <c r="R6" s="136"/>
      <c r="S6" s="136"/>
      <c r="T6" s="136"/>
      <c r="U6" s="136"/>
      <c r="V6" s="62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62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56"/>
      <c r="D8" s="56"/>
      <c r="E8" s="57"/>
      <c r="F8" s="56"/>
      <c r="G8" s="56"/>
      <c r="H8" s="56"/>
      <c r="I8" s="56"/>
      <c r="J8" s="56"/>
      <c r="K8" s="56"/>
      <c r="L8" s="56"/>
      <c r="M8" s="56"/>
      <c r="N8" s="56"/>
      <c r="O8" s="56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59"/>
      <c r="J9" s="59"/>
      <c r="K9" s="59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60" t="s">
        <v>17</v>
      </c>
      <c r="P12" s="59"/>
      <c r="Q12" s="59"/>
      <c r="R12" s="59"/>
      <c r="S12" s="59"/>
      <c r="T12" s="59"/>
      <c r="U12" s="59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59"/>
      <c r="E13" s="59"/>
      <c r="F13" s="59"/>
      <c r="G13" s="59" t="s">
        <v>5</v>
      </c>
      <c r="H13" s="59"/>
      <c r="I13" s="18"/>
      <c r="J13" s="59"/>
      <c r="K13" s="59"/>
      <c r="L13" s="150" t="s">
        <v>6</v>
      </c>
      <c r="M13" s="150"/>
      <c r="N13" s="150"/>
      <c r="O13" s="19" t="s">
        <v>138</v>
      </c>
      <c r="P13" s="60"/>
      <c r="Q13" s="59"/>
      <c r="R13" s="59"/>
      <c r="S13" s="59"/>
      <c r="T13" s="59"/>
      <c r="U13" s="59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60" t="s">
        <v>18</v>
      </c>
      <c r="E16" s="59" t="s">
        <v>10</v>
      </c>
      <c r="F16" s="59"/>
      <c r="G16" s="59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59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4114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60.3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4096</v>
      </c>
      <c r="M25" s="180"/>
      <c r="N25" s="180"/>
      <c r="O25" s="181"/>
      <c r="P25" s="40">
        <v>1.84E-2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61"/>
      <c r="R32" s="61"/>
      <c r="S32" s="61"/>
      <c r="T32" s="61"/>
      <c r="U32" s="61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27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27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60.3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4096</v>
      </c>
      <c r="M43" s="206"/>
      <c r="N43" s="206"/>
      <c r="O43" s="207"/>
      <c r="P43" s="41">
        <f>P25</f>
        <v>1.84E-2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2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27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29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60.3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60.3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107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1073" r:id="rId5"/>
      </mc:Fallback>
    </mc:AlternateContent>
    <mc:AlternateContent xmlns:mc="http://schemas.openxmlformats.org/markup-compatibility/2006">
      <mc:Choice Requires="x14">
        <oleObject progId="MSPhotoEd.3" shapeId="131074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1074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M37" workbookViewId="0">
      <selection activeCell="AA34" sqref="AA34:AD34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63"/>
      <c r="R2" s="63"/>
      <c r="S2" s="63"/>
      <c r="T2" s="63"/>
      <c r="U2" s="63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63"/>
      <c r="R3" s="63"/>
      <c r="S3" s="63"/>
      <c r="T3" s="63"/>
      <c r="U3" s="63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63"/>
      <c r="R4" s="63"/>
      <c r="S4" s="63"/>
      <c r="T4" s="63"/>
      <c r="U4" s="63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163</v>
      </c>
      <c r="F5" s="147"/>
      <c r="G5" s="147"/>
      <c r="H5" s="147"/>
      <c r="I5" s="147"/>
      <c r="K5" s="12" t="s">
        <v>158</v>
      </c>
      <c r="L5" s="68"/>
      <c r="N5" s="136" t="s">
        <v>40</v>
      </c>
      <c r="O5" s="136"/>
      <c r="P5" s="136"/>
      <c r="Q5" s="136"/>
      <c r="R5" s="136"/>
      <c r="S5" s="136"/>
      <c r="T5" s="136"/>
      <c r="U5" s="136"/>
      <c r="V5" s="64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66" t="s">
        <v>41</v>
      </c>
      <c r="O6" s="66"/>
      <c r="P6" s="66"/>
      <c r="Q6" s="136"/>
      <c r="R6" s="136"/>
      <c r="S6" s="136"/>
      <c r="T6" s="136"/>
      <c r="U6" s="136"/>
      <c r="V6" s="64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64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63"/>
      <c r="D8" s="63"/>
      <c r="E8" s="68"/>
      <c r="F8" s="63"/>
      <c r="G8" s="63"/>
      <c r="H8" s="63"/>
      <c r="I8" s="63"/>
      <c r="J8" s="63"/>
      <c r="K8" s="63"/>
      <c r="L8" s="63"/>
      <c r="M8" s="63"/>
      <c r="N8" s="63"/>
      <c r="O8" s="63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65"/>
      <c r="J9" s="65"/>
      <c r="K9" s="65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69" t="s">
        <v>17</v>
      </c>
      <c r="P12" s="65"/>
      <c r="Q12" s="65"/>
      <c r="R12" s="65"/>
      <c r="S12" s="65"/>
      <c r="T12" s="65"/>
      <c r="U12" s="65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65"/>
      <c r="E13" s="65"/>
      <c r="F13" s="65"/>
      <c r="G13" s="65" t="s">
        <v>5</v>
      </c>
      <c r="H13" s="65"/>
      <c r="I13" s="18"/>
      <c r="J13" s="65"/>
      <c r="K13" s="65"/>
      <c r="L13" s="150" t="s">
        <v>6</v>
      </c>
      <c r="M13" s="150"/>
      <c r="N13" s="150"/>
      <c r="O13" s="19" t="s">
        <v>138</v>
      </c>
      <c r="P13" s="69"/>
      <c r="Q13" s="65"/>
      <c r="R13" s="65"/>
      <c r="S13" s="65"/>
      <c r="T13" s="65"/>
      <c r="U13" s="65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69" t="s">
        <v>18</v>
      </c>
      <c r="E16" s="65" t="s">
        <v>10</v>
      </c>
      <c r="F16" s="65"/>
      <c r="G16" s="65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65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4505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60.39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4416</v>
      </c>
      <c r="M25" s="180"/>
      <c r="N25" s="180"/>
      <c r="O25" s="181"/>
      <c r="P25" s="40">
        <v>1.6400000000000001E-2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164</v>
      </c>
      <c r="U28" s="7" t="s">
        <v>164</v>
      </c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67"/>
      <c r="R32" s="67"/>
      <c r="S32" s="67"/>
      <c r="T32" s="67"/>
      <c r="U32" s="67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27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27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60.39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4416</v>
      </c>
      <c r="M43" s="206"/>
      <c r="N43" s="206"/>
      <c r="O43" s="207"/>
      <c r="P43" s="41">
        <f>P25</f>
        <v>1.6400000000000001E-2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27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29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60.39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60.39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2097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2097" r:id="rId5"/>
      </mc:Fallback>
    </mc:AlternateContent>
    <mc:AlternateContent xmlns:mc="http://schemas.openxmlformats.org/markup-compatibility/2006">
      <mc:Choice Requires="x14">
        <oleObject progId="MSPhotoEd.3" shapeId="132098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2098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M31" workbookViewId="0">
      <selection activeCell="M31"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70"/>
      <c r="R2" s="70"/>
      <c r="S2" s="70"/>
      <c r="T2" s="70"/>
      <c r="U2" s="70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70"/>
      <c r="R3" s="70"/>
      <c r="S3" s="70"/>
      <c r="T3" s="70"/>
      <c r="U3" s="70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70"/>
      <c r="R4" s="70"/>
      <c r="S4" s="70"/>
      <c r="T4" s="70"/>
      <c r="U4" s="70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165</v>
      </c>
      <c r="F5" s="147"/>
      <c r="G5" s="147"/>
      <c r="H5" s="147"/>
      <c r="I5" s="147"/>
      <c r="K5" s="12" t="s">
        <v>158</v>
      </c>
      <c r="L5" s="71"/>
      <c r="N5" s="136" t="s">
        <v>40</v>
      </c>
      <c r="O5" s="136"/>
      <c r="P5" s="136"/>
      <c r="Q5" s="136"/>
      <c r="R5" s="136"/>
      <c r="S5" s="136"/>
      <c r="T5" s="136"/>
      <c r="U5" s="136"/>
      <c r="V5" s="76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72" t="s">
        <v>41</v>
      </c>
      <c r="O6" s="72"/>
      <c r="P6" s="72"/>
      <c r="Q6" s="136"/>
      <c r="R6" s="136"/>
      <c r="S6" s="136"/>
      <c r="T6" s="136"/>
      <c r="U6" s="136"/>
      <c r="V6" s="76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76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70"/>
      <c r="D8" s="70"/>
      <c r="E8" s="71"/>
      <c r="F8" s="70"/>
      <c r="G8" s="70"/>
      <c r="H8" s="70"/>
      <c r="I8" s="70"/>
      <c r="J8" s="70"/>
      <c r="K8" s="70"/>
      <c r="L8" s="70"/>
      <c r="M8" s="70"/>
      <c r="N8" s="70"/>
      <c r="O8" s="70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73"/>
      <c r="J9" s="73"/>
      <c r="K9" s="73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74" t="s">
        <v>17</v>
      </c>
      <c r="P12" s="73"/>
      <c r="Q12" s="73"/>
      <c r="R12" s="73"/>
      <c r="S12" s="73"/>
      <c r="T12" s="73"/>
      <c r="U12" s="73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73"/>
      <c r="E13" s="73"/>
      <c r="F13" s="73"/>
      <c r="G13" s="73" t="s">
        <v>5</v>
      </c>
      <c r="H13" s="73"/>
      <c r="I13" s="18"/>
      <c r="J13" s="73"/>
      <c r="K13" s="73"/>
      <c r="L13" s="150" t="s">
        <v>6</v>
      </c>
      <c r="M13" s="150"/>
      <c r="N13" s="150"/>
      <c r="O13" s="19" t="s">
        <v>138</v>
      </c>
      <c r="P13" s="74"/>
      <c r="Q13" s="73"/>
      <c r="R13" s="73"/>
      <c r="S13" s="73"/>
      <c r="T13" s="73"/>
      <c r="U13" s="73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74" t="s">
        <v>18</v>
      </c>
      <c r="E16" s="73" t="s">
        <v>10</v>
      </c>
      <c r="F16" s="73"/>
      <c r="G16" s="73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73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4440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60.1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4288</v>
      </c>
      <c r="M25" s="180"/>
      <c r="N25" s="180"/>
      <c r="O25" s="181"/>
      <c r="P25" s="40">
        <v>1.78E-2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164</v>
      </c>
      <c r="U28" s="7" t="s">
        <v>164</v>
      </c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75"/>
      <c r="R32" s="75"/>
      <c r="S32" s="75"/>
      <c r="T32" s="75"/>
      <c r="U32" s="75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27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27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60.1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4288</v>
      </c>
      <c r="M43" s="206"/>
      <c r="N43" s="206"/>
      <c r="O43" s="207"/>
      <c r="P43" s="41">
        <f>P25</f>
        <v>1.78E-2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27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29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60.1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60.1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312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3121" r:id="rId5"/>
      </mc:Fallback>
    </mc:AlternateContent>
    <mc:AlternateContent xmlns:mc="http://schemas.openxmlformats.org/markup-compatibility/2006">
      <mc:Choice Requires="x14">
        <oleObject progId="MSPhotoEd.3" shapeId="133122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3122" r:id="rId7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22" workbookViewId="0">
      <selection activeCell="A22"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77"/>
      <c r="R2" s="77"/>
      <c r="S2" s="77"/>
      <c r="T2" s="77"/>
      <c r="U2" s="77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77"/>
      <c r="R3" s="77"/>
      <c r="S3" s="77"/>
      <c r="T3" s="77"/>
      <c r="U3" s="77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77"/>
      <c r="R4" s="77"/>
      <c r="S4" s="77"/>
      <c r="T4" s="77"/>
      <c r="U4" s="77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166</v>
      </c>
      <c r="F5" s="147"/>
      <c r="G5" s="147"/>
      <c r="H5" s="147"/>
      <c r="I5" s="147"/>
      <c r="K5" s="12" t="s">
        <v>158</v>
      </c>
      <c r="L5" s="78"/>
      <c r="N5" s="136" t="s">
        <v>40</v>
      </c>
      <c r="O5" s="136"/>
      <c r="P5" s="136"/>
      <c r="Q5" s="136"/>
      <c r="R5" s="136"/>
      <c r="S5" s="136"/>
      <c r="T5" s="136"/>
      <c r="U5" s="136"/>
      <c r="V5" s="83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79" t="s">
        <v>41</v>
      </c>
      <c r="O6" s="79"/>
      <c r="P6" s="79"/>
      <c r="Q6" s="136"/>
      <c r="R6" s="136"/>
      <c r="S6" s="136"/>
      <c r="T6" s="136"/>
      <c r="U6" s="136"/>
      <c r="V6" s="83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83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77"/>
      <c r="D8" s="77"/>
      <c r="E8" s="78"/>
      <c r="F8" s="77"/>
      <c r="G8" s="77"/>
      <c r="H8" s="77"/>
      <c r="I8" s="77"/>
      <c r="J8" s="77"/>
      <c r="K8" s="77"/>
      <c r="L8" s="77"/>
      <c r="M8" s="77"/>
      <c r="N8" s="77"/>
      <c r="O8" s="77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80"/>
      <c r="J9" s="80"/>
      <c r="K9" s="80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81" t="s">
        <v>17</v>
      </c>
      <c r="P12" s="80"/>
      <c r="Q12" s="80"/>
      <c r="R12" s="80"/>
      <c r="S12" s="80"/>
      <c r="T12" s="80"/>
      <c r="U12" s="80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80"/>
      <c r="E13" s="80"/>
      <c r="F13" s="80"/>
      <c r="G13" s="80" t="s">
        <v>5</v>
      </c>
      <c r="H13" s="80"/>
      <c r="I13" s="18"/>
      <c r="J13" s="80"/>
      <c r="K13" s="80"/>
      <c r="L13" s="150" t="s">
        <v>6</v>
      </c>
      <c r="M13" s="150"/>
      <c r="N13" s="150"/>
      <c r="O13" s="19" t="s">
        <v>138</v>
      </c>
      <c r="P13" s="81"/>
      <c r="Q13" s="80"/>
      <c r="R13" s="80"/>
      <c r="S13" s="80"/>
      <c r="T13" s="80"/>
      <c r="U13" s="80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81" t="s">
        <v>18</v>
      </c>
      <c r="E16" s="80" t="s">
        <v>10</v>
      </c>
      <c r="F16" s="80"/>
      <c r="G16" s="80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80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4423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60.9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4325</v>
      </c>
      <c r="M25" s="180"/>
      <c r="N25" s="180"/>
      <c r="O25" s="181"/>
      <c r="P25" s="40">
        <v>1.7600000000000001E-2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164</v>
      </c>
      <c r="U28" s="7" t="s">
        <v>164</v>
      </c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82"/>
      <c r="R32" s="82"/>
      <c r="S32" s="82"/>
      <c r="T32" s="82"/>
      <c r="U32" s="82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26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26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60.9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4325</v>
      </c>
      <c r="M43" s="206"/>
      <c r="N43" s="206"/>
      <c r="O43" s="207"/>
      <c r="P43" s="41">
        <f>P25</f>
        <v>1.7600000000000001E-2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26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28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60.9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60.9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414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4145" r:id="rId5"/>
      </mc:Fallback>
    </mc:AlternateContent>
    <mc:AlternateContent xmlns:mc="http://schemas.openxmlformats.org/markup-compatibility/2006">
      <mc:Choice Requires="x14">
        <oleObject progId="MSPhotoEd.3" shapeId="134146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4146" r:id="rId7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84"/>
      <c r="R2" s="84"/>
      <c r="S2" s="84"/>
      <c r="T2" s="84"/>
      <c r="U2" s="84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84"/>
      <c r="R3" s="84"/>
      <c r="S3" s="84"/>
      <c r="T3" s="84"/>
      <c r="U3" s="84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84"/>
      <c r="R4" s="84"/>
      <c r="S4" s="84"/>
      <c r="T4" s="84"/>
      <c r="U4" s="84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167</v>
      </c>
      <c r="F5" s="147"/>
      <c r="G5" s="147"/>
      <c r="H5" s="147"/>
      <c r="I5" s="147"/>
      <c r="K5" s="12" t="s">
        <v>158</v>
      </c>
      <c r="L5" s="85"/>
      <c r="N5" s="136" t="s">
        <v>40</v>
      </c>
      <c r="O5" s="136"/>
      <c r="P5" s="136"/>
      <c r="Q5" s="136"/>
      <c r="R5" s="136"/>
      <c r="S5" s="136"/>
      <c r="T5" s="136"/>
      <c r="U5" s="136"/>
      <c r="V5" s="90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86" t="s">
        <v>41</v>
      </c>
      <c r="O6" s="86"/>
      <c r="P6" s="86"/>
      <c r="Q6" s="136"/>
      <c r="R6" s="136"/>
      <c r="S6" s="136"/>
      <c r="T6" s="136"/>
      <c r="U6" s="136"/>
      <c r="V6" s="90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90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84"/>
      <c r="D8" s="84"/>
      <c r="E8" s="85"/>
      <c r="F8" s="84"/>
      <c r="G8" s="84"/>
      <c r="H8" s="84"/>
      <c r="I8" s="84"/>
      <c r="J8" s="84"/>
      <c r="K8" s="84"/>
      <c r="L8" s="84"/>
      <c r="M8" s="84"/>
      <c r="N8" s="84"/>
      <c r="O8" s="84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87"/>
      <c r="J9" s="87"/>
      <c r="K9" s="87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88" t="s">
        <v>17</v>
      </c>
      <c r="P12" s="87"/>
      <c r="Q12" s="87"/>
      <c r="R12" s="87"/>
      <c r="S12" s="87"/>
      <c r="T12" s="87"/>
      <c r="U12" s="87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87"/>
      <c r="E13" s="87"/>
      <c r="F13" s="87"/>
      <c r="G13" s="87" t="s">
        <v>5</v>
      </c>
      <c r="H13" s="87"/>
      <c r="I13" s="18"/>
      <c r="J13" s="87"/>
      <c r="K13" s="87"/>
      <c r="L13" s="150" t="s">
        <v>6</v>
      </c>
      <c r="M13" s="150"/>
      <c r="N13" s="150"/>
      <c r="O13" s="19" t="s">
        <v>138</v>
      </c>
      <c r="P13" s="88"/>
      <c r="Q13" s="87"/>
      <c r="R13" s="87"/>
      <c r="S13" s="87"/>
      <c r="T13" s="87"/>
      <c r="U13" s="87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88" t="s">
        <v>18</v>
      </c>
      <c r="E16" s="87" t="s">
        <v>10</v>
      </c>
      <c r="F16" s="87"/>
      <c r="G16" s="87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87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4321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60.3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5888</v>
      </c>
      <c r="M25" s="180"/>
      <c r="N25" s="180"/>
      <c r="O25" s="181"/>
      <c r="P25" s="40">
        <v>1.2699999999999999E-2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164</v>
      </c>
      <c r="U28" s="7" t="s">
        <v>164</v>
      </c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89"/>
      <c r="R32" s="89"/>
      <c r="S32" s="89"/>
      <c r="T32" s="89"/>
      <c r="U32" s="89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26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26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60.3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5888</v>
      </c>
      <c r="M43" s="206"/>
      <c r="N43" s="206"/>
      <c r="O43" s="207"/>
      <c r="P43" s="41">
        <f>P25</f>
        <v>1.2699999999999999E-2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26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28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60.3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60.3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516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5169" r:id="rId5"/>
      </mc:Fallback>
    </mc:AlternateContent>
    <mc:AlternateContent xmlns:mc="http://schemas.openxmlformats.org/markup-compatibility/2006">
      <mc:Choice Requires="x14">
        <oleObject progId="MSPhotoEd.3" shapeId="135170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5170" r:id="rId7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28" workbookViewId="0">
      <selection activeCell="Q21" sqref="Q21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91"/>
      <c r="R2" s="91"/>
      <c r="S2" s="91"/>
      <c r="T2" s="91"/>
      <c r="U2" s="91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91"/>
      <c r="R3" s="91"/>
      <c r="S3" s="91"/>
      <c r="T3" s="91"/>
      <c r="U3" s="91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91"/>
      <c r="R4" s="91"/>
      <c r="S4" s="91"/>
      <c r="T4" s="91"/>
      <c r="U4" s="91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168</v>
      </c>
      <c r="F5" s="147"/>
      <c r="G5" s="147"/>
      <c r="H5" s="147"/>
      <c r="I5" s="147"/>
      <c r="K5" s="12" t="s">
        <v>158</v>
      </c>
      <c r="L5" s="96"/>
      <c r="N5" s="136" t="s">
        <v>40</v>
      </c>
      <c r="O5" s="136"/>
      <c r="P5" s="136"/>
      <c r="Q5" s="136"/>
      <c r="R5" s="136"/>
      <c r="S5" s="136"/>
      <c r="T5" s="136"/>
      <c r="U5" s="136"/>
      <c r="V5" s="92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94" t="s">
        <v>41</v>
      </c>
      <c r="O6" s="94"/>
      <c r="P6" s="94"/>
      <c r="Q6" s="136"/>
      <c r="R6" s="136"/>
      <c r="S6" s="136"/>
      <c r="T6" s="136"/>
      <c r="U6" s="136"/>
      <c r="V6" s="92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92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91"/>
      <c r="D8" s="91"/>
      <c r="E8" s="96"/>
      <c r="F8" s="91"/>
      <c r="G8" s="91"/>
      <c r="H8" s="91"/>
      <c r="I8" s="91"/>
      <c r="J8" s="91"/>
      <c r="K8" s="91"/>
      <c r="L8" s="91"/>
      <c r="M8" s="91"/>
      <c r="N8" s="91"/>
      <c r="O8" s="91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93"/>
      <c r="J9" s="93"/>
      <c r="K9" s="93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97" t="s">
        <v>17</v>
      </c>
      <c r="P12" s="93"/>
      <c r="Q12" s="93"/>
      <c r="R12" s="93"/>
      <c r="S12" s="93"/>
      <c r="T12" s="93"/>
      <c r="U12" s="93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93"/>
      <c r="E13" s="93"/>
      <c r="F13" s="93"/>
      <c r="G13" s="93" t="s">
        <v>5</v>
      </c>
      <c r="H13" s="93"/>
      <c r="I13" s="18"/>
      <c r="J13" s="93"/>
      <c r="K13" s="93"/>
      <c r="L13" s="150" t="s">
        <v>6</v>
      </c>
      <c r="M13" s="150"/>
      <c r="N13" s="150"/>
      <c r="O13" s="19" t="s">
        <v>138</v>
      </c>
      <c r="P13" s="97"/>
      <c r="Q13" s="93"/>
      <c r="R13" s="93"/>
      <c r="S13" s="93"/>
      <c r="T13" s="93"/>
      <c r="U13" s="93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97" t="s">
        <v>18</v>
      </c>
      <c r="E16" s="93" t="s">
        <v>10</v>
      </c>
      <c r="F16" s="93"/>
      <c r="G16" s="93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93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4181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60.22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5760</v>
      </c>
      <c r="M25" s="180"/>
      <c r="N25" s="180"/>
      <c r="O25" s="181"/>
      <c r="P25" s="40">
        <v>1.0999999999999999E-2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164</v>
      </c>
      <c r="U28" s="7" t="s">
        <v>164</v>
      </c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95"/>
      <c r="R32" s="95"/>
      <c r="S32" s="95"/>
      <c r="T32" s="95"/>
      <c r="U32" s="95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26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26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60.22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5760</v>
      </c>
      <c r="M43" s="206"/>
      <c r="N43" s="206"/>
      <c r="O43" s="207"/>
      <c r="P43" s="41">
        <f>P25</f>
        <v>1.0999999999999999E-2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26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28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60.22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60.22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619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6193" r:id="rId5"/>
      </mc:Fallback>
    </mc:AlternateContent>
    <mc:AlternateContent xmlns:mc="http://schemas.openxmlformats.org/markup-compatibility/2006">
      <mc:Choice Requires="x14">
        <oleObject progId="MSPhotoEd.3" shapeId="136194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6194" r:id="rId7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49" workbookViewId="0">
      <selection activeCell="A49"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98"/>
      <c r="R2" s="98"/>
      <c r="S2" s="98"/>
      <c r="T2" s="98"/>
      <c r="U2" s="98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98"/>
      <c r="R3" s="98"/>
      <c r="S3" s="98"/>
      <c r="T3" s="98"/>
      <c r="U3" s="98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98"/>
      <c r="R4" s="98"/>
      <c r="S4" s="98"/>
      <c r="T4" s="98"/>
      <c r="U4" s="98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169</v>
      </c>
      <c r="F5" s="147"/>
      <c r="G5" s="147"/>
      <c r="H5" s="147"/>
      <c r="I5" s="147"/>
      <c r="K5" s="12" t="s">
        <v>158</v>
      </c>
      <c r="L5" s="99"/>
      <c r="N5" s="136" t="s">
        <v>40</v>
      </c>
      <c r="O5" s="136"/>
      <c r="P5" s="136"/>
      <c r="Q5" s="136"/>
      <c r="R5" s="136"/>
      <c r="S5" s="136"/>
      <c r="T5" s="136"/>
      <c r="U5" s="136"/>
      <c r="V5" s="104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100" t="s">
        <v>41</v>
      </c>
      <c r="O6" s="100"/>
      <c r="P6" s="100"/>
      <c r="Q6" s="136"/>
      <c r="R6" s="136"/>
      <c r="S6" s="136"/>
      <c r="T6" s="136"/>
      <c r="U6" s="136"/>
      <c r="V6" s="104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104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98"/>
      <c r="D8" s="98"/>
      <c r="E8" s="99"/>
      <c r="F8" s="98"/>
      <c r="G8" s="98"/>
      <c r="H8" s="98"/>
      <c r="I8" s="98"/>
      <c r="J8" s="98"/>
      <c r="K8" s="98"/>
      <c r="L8" s="98"/>
      <c r="M8" s="98"/>
      <c r="N8" s="98"/>
      <c r="O8" s="98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101"/>
      <c r="J9" s="101"/>
      <c r="K9" s="101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102" t="s">
        <v>17</v>
      </c>
      <c r="P12" s="101"/>
      <c r="Q12" s="101"/>
      <c r="R12" s="101"/>
      <c r="S12" s="101"/>
      <c r="T12" s="101"/>
      <c r="U12" s="101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101"/>
      <c r="E13" s="101"/>
      <c r="F13" s="101"/>
      <c r="G13" s="101" t="s">
        <v>5</v>
      </c>
      <c r="H13" s="101"/>
      <c r="I13" s="18"/>
      <c r="J13" s="101"/>
      <c r="K13" s="101"/>
      <c r="L13" s="150" t="s">
        <v>6</v>
      </c>
      <c r="M13" s="150"/>
      <c r="N13" s="150"/>
      <c r="O13" s="19" t="s">
        <v>138</v>
      </c>
      <c r="P13" s="102"/>
      <c r="Q13" s="101"/>
      <c r="R13" s="101"/>
      <c r="S13" s="101"/>
      <c r="T13" s="101"/>
      <c r="U13" s="101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102" t="s">
        <v>18</v>
      </c>
      <c r="E16" s="101" t="s">
        <v>10</v>
      </c>
      <c r="F16" s="101"/>
      <c r="G16" s="101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101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4198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>
        <f>L37</f>
        <v>60.74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5728</v>
      </c>
      <c r="M25" s="180"/>
      <c r="N25" s="180"/>
      <c r="O25" s="181"/>
      <c r="P25" s="40">
        <v>1.3100000000000001E-2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164</v>
      </c>
      <c r="U28" s="7" t="s">
        <v>164</v>
      </c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103"/>
      <c r="R32" s="103"/>
      <c r="S32" s="103"/>
      <c r="T32" s="103"/>
      <c r="U32" s="103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26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26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>
        <v>60.74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5728</v>
      </c>
      <c r="M43" s="206"/>
      <c r="N43" s="206"/>
      <c r="O43" s="207"/>
      <c r="P43" s="41">
        <f>P25</f>
        <v>1.3100000000000001E-2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26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28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>
        <f>L37</f>
        <v>60.74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>
        <f>L37</f>
        <v>60.74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7217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7217" r:id="rId5"/>
      </mc:Fallback>
    </mc:AlternateContent>
    <mc:AlternateContent xmlns:mc="http://schemas.openxmlformats.org/markup-compatibility/2006">
      <mc:Choice Requires="x14">
        <oleObject progId="MSPhotoEd.3" shapeId="137218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7218" r:id="rId7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13" workbookViewId="0">
      <selection activeCell="A13"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05"/>
      <c r="R2" s="105"/>
      <c r="S2" s="105"/>
      <c r="T2" s="105"/>
      <c r="U2" s="105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05"/>
      <c r="R3" s="105"/>
      <c r="S3" s="105"/>
      <c r="T3" s="105"/>
      <c r="U3" s="105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05"/>
      <c r="R4" s="105"/>
      <c r="S4" s="105"/>
      <c r="T4" s="105"/>
      <c r="U4" s="105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170</v>
      </c>
      <c r="F5" s="147"/>
      <c r="G5" s="147"/>
      <c r="H5" s="147"/>
      <c r="I5" s="147"/>
      <c r="K5" s="12" t="s">
        <v>158</v>
      </c>
      <c r="L5" s="106"/>
      <c r="N5" s="136" t="s">
        <v>40</v>
      </c>
      <c r="O5" s="136"/>
      <c r="P5" s="136"/>
      <c r="Q5" s="136"/>
      <c r="R5" s="136"/>
      <c r="S5" s="136"/>
      <c r="T5" s="136"/>
      <c r="U5" s="136"/>
      <c r="V5" s="111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107" t="s">
        <v>41</v>
      </c>
      <c r="O6" s="107"/>
      <c r="P6" s="107"/>
      <c r="Q6" s="136"/>
      <c r="R6" s="136"/>
      <c r="S6" s="136"/>
      <c r="T6" s="136"/>
      <c r="U6" s="136"/>
      <c r="V6" s="111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111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105"/>
      <c r="D8" s="105"/>
      <c r="E8" s="106"/>
      <c r="F8" s="105"/>
      <c r="G8" s="105"/>
      <c r="H8" s="105"/>
      <c r="I8" s="105"/>
      <c r="J8" s="105"/>
      <c r="K8" s="105"/>
      <c r="L8" s="105"/>
      <c r="M8" s="105"/>
      <c r="N8" s="105"/>
      <c r="O8" s="105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108"/>
      <c r="J9" s="108"/>
      <c r="K9" s="108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109" t="s">
        <v>17</v>
      </c>
      <c r="P12" s="108"/>
      <c r="Q12" s="108"/>
      <c r="R12" s="108"/>
      <c r="S12" s="108"/>
      <c r="T12" s="108"/>
      <c r="U12" s="108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108"/>
      <c r="E13" s="108"/>
      <c r="F13" s="108"/>
      <c r="G13" s="108" t="s">
        <v>5</v>
      </c>
      <c r="H13" s="108"/>
      <c r="I13" s="18"/>
      <c r="J13" s="108"/>
      <c r="K13" s="108"/>
      <c r="L13" s="150" t="s">
        <v>6</v>
      </c>
      <c r="M13" s="150"/>
      <c r="N13" s="150"/>
      <c r="O13" s="19" t="s">
        <v>138</v>
      </c>
      <c r="P13" s="109"/>
      <c r="Q13" s="108"/>
      <c r="R13" s="108"/>
      <c r="S13" s="108"/>
      <c r="T13" s="108"/>
      <c r="U13" s="108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109" t="s">
        <v>18</v>
      </c>
      <c r="E16" s="108" t="s">
        <v>10</v>
      </c>
      <c r="F16" s="108"/>
      <c r="G16" s="108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108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4203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 t="str">
        <f>L37</f>
        <v>60.80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7039</v>
      </c>
      <c r="M25" s="180"/>
      <c r="N25" s="180"/>
      <c r="O25" s="181"/>
      <c r="P25" s="40">
        <v>0.01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164</v>
      </c>
      <c r="U28" s="7" t="s">
        <v>164</v>
      </c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110"/>
      <c r="R32" s="110"/>
      <c r="S32" s="110"/>
      <c r="T32" s="110"/>
      <c r="U32" s="110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25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25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 t="s">
        <v>171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7039</v>
      </c>
      <c r="M43" s="206"/>
      <c r="N43" s="206"/>
      <c r="O43" s="207"/>
      <c r="P43" s="41">
        <f>P25</f>
        <v>0.01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25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27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 t="str">
        <f>L37</f>
        <v>60.80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 t="str">
        <f>L37</f>
        <v>60.80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824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8241" r:id="rId5"/>
      </mc:Fallback>
    </mc:AlternateContent>
    <mc:AlternateContent xmlns:mc="http://schemas.openxmlformats.org/markup-compatibility/2006">
      <mc:Choice Requires="x14">
        <oleObject progId="MSPhotoEd.3" shapeId="138242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8242" r:id="rId7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abSelected="1" workbookViewId="0">
      <selection activeCell="AA40" sqref="AA40:AJ41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19" t="s">
        <v>36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2"/>
      <c r="R2" s="112"/>
      <c r="S2" s="112"/>
      <c r="T2" s="112"/>
      <c r="U2" s="112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19" t="s">
        <v>37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2"/>
      <c r="R3" s="112"/>
      <c r="S3" s="112"/>
      <c r="T3" s="112"/>
      <c r="U3" s="112"/>
      <c r="V3" s="8"/>
      <c r="W3" s="6"/>
      <c r="X3" s="120" t="s">
        <v>89</v>
      </c>
      <c r="Y3" s="121"/>
      <c r="Z3" s="122"/>
      <c r="AA3" s="126" t="s">
        <v>87</v>
      </c>
      <c r="AB3" s="127"/>
      <c r="AC3" s="127"/>
      <c r="AD3" s="127"/>
      <c r="AE3" s="128"/>
      <c r="AF3" s="126" t="s">
        <v>88</v>
      </c>
      <c r="AG3" s="127"/>
      <c r="AH3" s="127"/>
      <c r="AI3" s="128"/>
      <c r="AJ3" s="132" t="s">
        <v>65</v>
      </c>
      <c r="AK3" s="133"/>
      <c r="AL3" s="136" t="s">
        <v>52</v>
      </c>
      <c r="AM3" s="136"/>
      <c r="AN3" s="136"/>
      <c r="AO3" s="136"/>
      <c r="AP3" s="136"/>
      <c r="AQ3" s="136"/>
      <c r="AR3" s="141"/>
      <c r="AS3" s="9"/>
    </row>
    <row r="4" spans="1:45" ht="12.95" customHeight="1" x14ac:dyDescent="0.3">
      <c r="A4" s="6"/>
      <c r="C4" s="119" t="s">
        <v>38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2"/>
      <c r="R4" s="112"/>
      <c r="S4" s="112"/>
      <c r="T4" s="112"/>
      <c r="U4" s="112"/>
      <c r="V4" s="8"/>
      <c r="W4" s="6"/>
      <c r="X4" s="123"/>
      <c r="Y4" s="124"/>
      <c r="Z4" s="125"/>
      <c r="AA4" s="129"/>
      <c r="AB4" s="130"/>
      <c r="AC4" s="130"/>
      <c r="AD4" s="130"/>
      <c r="AE4" s="131"/>
      <c r="AF4" s="129"/>
      <c r="AG4" s="130"/>
      <c r="AH4" s="130"/>
      <c r="AI4" s="131"/>
      <c r="AJ4" s="142" t="s">
        <v>64</v>
      </c>
      <c r="AK4" s="143"/>
      <c r="AL4" s="10"/>
      <c r="AM4" s="10"/>
      <c r="AN4" s="144"/>
      <c r="AO4" s="145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146" t="s">
        <v>172</v>
      </c>
      <c r="F5" s="147"/>
      <c r="G5" s="147"/>
      <c r="H5" s="147"/>
      <c r="I5" s="147"/>
      <c r="K5" s="12" t="s">
        <v>158</v>
      </c>
      <c r="L5" s="117"/>
      <c r="N5" s="136" t="s">
        <v>40</v>
      </c>
      <c r="O5" s="136"/>
      <c r="P5" s="136"/>
      <c r="Q5" s="136"/>
      <c r="R5" s="136"/>
      <c r="S5" s="136"/>
      <c r="T5" s="136"/>
      <c r="U5" s="136"/>
      <c r="V5" s="113"/>
      <c r="W5" s="13"/>
      <c r="X5" s="148" t="s">
        <v>90</v>
      </c>
      <c r="Y5" s="149"/>
      <c r="Z5" s="149"/>
      <c r="AA5" s="134"/>
      <c r="AB5" s="140"/>
      <c r="AC5" s="140"/>
      <c r="AD5" s="140"/>
      <c r="AE5" s="135"/>
      <c r="AF5" s="134"/>
      <c r="AG5" s="140"/>
      <c r="AH5" s="140"/>
      <c r="AI5" s="135"/>
      <c r="AJ5" s="134"/>
      <c r="AK5" s="135"/>
      <c r="AL5" s="14"/>
      <c r="AM5" s="14"/>
      <c r="AN5" s="134"/>
      <c r="AO5" s="135"/>
      <c r="AP5" s="14"/>
      <c r="AQ5" s="14"/>
      <c r="AR5" s="15"/>
      <c r="AS5" s="9"/>
    </row>
    <row r="6" spans="1:45" ht="12.95" customHeight="1" x14ac:dyDescent="0.3">
      <c r="A6" s="6"/>
      <c r="L6" s="16"/>
      <c r="N6" s="115" t="s">
        <v>41</v>
      </c>
      <c r="O6" s="115"/>
      <c r="P6" s="115"/>
      <c r="Q6" s="136"/>
      <c r="R6" s="136"/>
      <c r="S6" s="136"/>
      <c r="T6" s="136"/>
      <c r="U6" s="136"/>
      <c r="V6" s="113"/>
      <c r="W6" s="13"/>
      <c r="X6" s="137" t="s">
        <v>91</v>
      </c>
      <c r="Y6" s="138"/>
      <c r="Z6" s="139"/>
      <c r="AA6" s="134"/>
      <c r="AB6" s="140"/>
      <c r="AC6" s="140"/>
      <c r="AD6" s="140"/>
      <c r="AE6" s="135"/>
      <c r="AF6" s="134"/>
      <c r="AG6" s="140"/>
      <c r="AH6" s="140"/>
      <c r="AI6" s="135"/>
      <c r="AJ6" s="134"/>
      <c r="AK6" s="135"/>
      <c r="AL6" s="14"/>
      <c r="AM6" s="14"/>
      <c r="AN6" s="134"/>
      <c r="AO6" s="135"/>
      <c r="AP6" s="14"/>
      <c r="AQ6" s="14"/>
      <c r="AR6" s="15"/>
      <c r="AS6" s="9"/>
    </row>
    <row r="7" spans="1:45" ht="12.95" customHeight="1" x14ac:dyDescent="0.3">
      <c r="A7" s="6"/>
      <c r="N7" s="149" t="s">
        <v>42</v>
      </c>
      <c r="O7" s="149"/>
      <c r="P7" s="149"/>
      <c r="Q7" s="136"/>
      <c r="R7" s="136"/>
      <c r="S7" s="136"/>
      <c r="T7" s="136"/>
      <c r="U7" s="136"/>
      <c r="V7" s="113"/>
      <c r="W7" s="13"/>
      <c r="X7" s="137" t="s">
        <v>92</v>
      </c>
      <c r="Y7" s="138"/>
      <c r="Z7" s="139"/>
      <c r="AA7" s="134"/>
      <c r="AB7" s="140"/>
      <c r="AC7" s="140"/>
      <c r="AD7" s="140"/>
      <c r="AE7" s="135"/>
      <c r="AF7" s="134"/>
      <c r="AG7" s="140"/>
      <c r="AH7" s="140"/>
      <c r="AI7" s="135"/>
      <c r="AJ7" s="134"/>
      <c r="AK7" s="135"/>
      <c r="AL7" s="14"/>
      <c r="AM7" s="14"/>
      <c r="AN7" s="134"/>
      <c r="AO7" s="135"/>
      <c r="AP7" s="14"/>
      <c r="AQ7" s="14"/>
      <c r="AR7" s="15"/>
      <c r="AS7" s="9"/>
    </row>
    <row r="8" spans="1:45" ht="12.95" customHeight="1" x14ac:dyDescent="0.3">
      <c r="A8" s="6"/>
      <c r="B8" s="17"/>
      <c r="C8" s="112"/>
      <c r="D8" s="112"/>
      <c r="E8" s="117"/>
      <c r="F8" s="112"/>
      <c r="G8" s="112"/>
      <c r="H8" s="112"/>
      <c r="I8" s="112"/>
      <c r="J8" s="112"/>
      <c r="K8" s="112"/>
      <c r="L8" s="112"/>
      <c r="M8" s="112"/>
      <c r="N8" s="112"/>
      <c r="O8" s="112"/>
      <c r="V8" s="8"/>
      <c r="W8" s="6"/>
      <c r="X8" s="137" t="s">
        <v>93</v>
      </c>
      <c r="Y8" s="138"/>
      <c r="Z8" s="139"/>
      <c r="AA8" s="134"/>
      <c r="AB8" s="140"/>
      <c r="AC8" s="140"/>
      <c r="AD8" s="140"/>
      <c r="AE8" s="135"/>
      <c r="AF8" s="134"/>
      <c r="AG8" s="140"/>
      <c r="AH8" s="140"/>
      <c r="AI8" s="135"/>
      <c r="AJ8" s="134"/>
      <c r="AK8" s="135"/>
      <c r="AL8" s="14"/>
      <c r="AM8" s="14"/>
      <c r="AN8" s="134"/>
      <c r="AO8" s="135"/>
      <c r="AP8" s="14"/>
      <c r="AQ8" s="14"/>
      <c r="AR8" s="15"/>
      <c r="AS8" s="9"/>
    </row>
    <row r="9" spans="1:45" ht="19.5" customHeight="1" x14ac:dyDescent="0.3">
      <c r="A9" s="6"/>
      <c r="B9" s="150" t="s">
        <v>0</v>
      </c>
      <c r="C9" s="150"/>
      <c r="D9" s="151" t="s">
        <v>154</v>
      </c>
      <c r="E9" s="151"/>
      <c r="F9" s="151"/>
      <c r="G9" s="151"/>
      <c r="H9" s="151"/>
      <c r="I9" s="114"/>
      <c r="J9" s="114"/>
      <c r="K9" s="114"/>
      <c r="L9" s="150" t="s">
        <v>1</v>
      </c>
      <c r="M9" s="150"/>
      <c r="N9" s="150"/>
      <c r="O9" s="151" t="str">
        <f>D10</f>
        <v>SOC. COMERCIAL Y MINERA EL RELOJ LTDA.</v>
      </c>
      <c r="P9" s="151"/>
      <c r="Q9" s="151"/>
      <c r="R9" s="151"/>
      <c r="S9" s="151"/>
      <c r="T9" s="151"/>
      <c r="U9" s="151"/>
      <c r="V9" s="8"/>
      <c r="W9" s="6"/>
      <c r="X9" s="137" t="s">
        <v>94</v>
      </c>
      <c r="Y9" s="138"/>
      <c r="Z9" s="139"/>
      <c r="AA9" s="134"/>
      <c r="AB9" s="140"/>
      <c r="AC9" s="140"/>
      <c r="AD9" s="140"/>
      <c r="AE9" s="135"/>
      <c r="AF9" s="134"/>
      <c r="AG9" s="140"/>
      <c r="AH9" s="140"/>
      <c r="AI9" s="135"/>
      <c r="AJ9" s="134"/>
      <c r="AK9" s="135"/>
      <c r="AL9" s="14"/>
      <c r="AM9" s="14"/>
      <c r="AN9" s="134"/>
      <c r="AO9" s="135"/>
      <c r="AP9" s="14"/>
      <c r="AQ9" s="14"/>
      <c r="AR9" s="15"/>
      <c r="AS9" s="9"/>
    </row>
    <row r="10" spans="1:45" ht="12.95" customHeight="1" x14ac:dyDescent="0.3">
      <c r="A10" s="6"/>
      <c r="B10" s="150" t="s">
        <v>2</v>
      </c>
      <c r="C10" s="150"/>
      <c r="D10" s="151" t="s">
        <v>151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8"/>
      <c r="W10" s="6"/>
      <c r="X10" s="137" t="s">
        <v>95</v>
      </c>
      <c r="Y10" s="138"/>
      <c r="Z10" s="139"/>
      <c r="AA10" s="134"/>
      <c r="AB10" s="140"/>
      <c r="AC10" s="140"/>
      <c r="AD10" s="140"/>
      <c r="AE10" s="135"/>
      <c r="AF10" s="134"/>
      <c r="AG10" s="140"/>
      <c r="AH10" s="140"/>
      <c r="AI10" s="135"/>
      <c r="AJ10" s="134"/>
      <c r="AK10" s="135"/>
      <c r="AL10" s="14"/>
      <c r="AM10" s="14"/>
      <c r="AN10" s="134"/>
      <c r="AO10" s="135"/>
      <c r="AP10" s="14"/>
      <c r="AQ10" s="14"/>
      <c r="AR10" s="15"/>
      <c r="AS10" s="9"/>
    </row>
    <row r="11" spans="1:45" ht="12.95" customHeight="1" x14ac:dyDescent="0.3">
      <c r="A11" s="6"/>
      <c r="B11" s="150" t="s">
        <v>3</v>
      </c>
      <c r="C11" s="150"/>
      <c r="D11" s="151" t="s">
        <v>25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8"/>
      <c r="W11" s="6"/>
      <c r="X11" s="137" t="s">
        <v>96</v>
      </c>
      <c r="Y11" s="138"/>
      <c r="Z11" s="139"/>
      <c r="AA11" s="134"/>
      <c r="AB11" s="140"/>
      <c r="AC11" s="140"/>
      <c r="AD11" s="140"/>
      <c r="AE11" s="135"/>
      <c r="AF11" s="134"/>
      <c r="AG11" s="140"/>
      <c r="AH11" s="140"/>
      <c r="AI11" s="135"/>
      <c r="AJ11" s="134"/>
      <c r="AK11" s="135"/>
      <c r="AL11" s="14"/>
      <c r="AM11" s="14"/>
      <c r="AN11" s="134"/>
      <c r="AO11" s="135"/>
      <c r="AP11" s="14"/>
      <c r="AQ11" s="14"/>
      <c r="AR11" s="15"/>
      <c r="AS11" s="9"/>
    </row>
    <row r="12" spans="1:45" ht="12.95" customHeight="1" x14ac:dyDescent="0.3">
      <c r="A12" s="6"/>
      <c r="B12" s="150" t="s">
        <v>26</v>
      </c>
      <c r="C12" s="150"/>
      <c r="D12" s="151" t="s">
        <v>132</v>
      </c>
      <c r="E12" s="151"/>
      <c r="F12" s="151"/>
      <c r="G12" s="151"/>
      <c r="H12" s="151"/>
      <c r="I12" s="151"/>
      <c r="J12" s="151"/>
      <c r="K12" s="151"/>
      <c r="L12" s="150" t="s">
        <v>7</v>
      </c>
      <c r="M12" s="150"/>
      <c r="N12" s="150"/>
      <c r="O12" s="118" t="s">
        <v>17</v>
      </c>
      <c r="P12" s="114"/>
      <c r="Q12" s="114"/>
      <c r="R12" s="114"/>
      <c r="S12" s="114"/>
      <c r="T12" s="114"/>
      <c r="U12" s="114"/>
      <c r="V12" s="8"/>
      <c r="W12" s="6"/>
      <c r="X12" s="137" t="s">
        <v>97</v>
      </c>
      <c r="Y12" s="138"/>
      <c r="Z12" s="139"/>
      <c r="AA12" s="134"/>
      <c r="AB12" s="140"/>
      <c r="AC12" s="140"/>
      <c r="AD12" s="140"/>
      <c r="AE12" s="135"/>
      <c r="AF12" s="134"/>
      <c r="AG12" s="140"/>
      <c r="AH12" s="140"/>
      <c r="AI12" s="135"/>
      <c r="AJ12" s="134"/>
      <c r="AK12" s="135"/>
      <c r="AL12" s="14"/>
      <c r="AM12" s="14"/>
      <c r="AN12" s="134"/>
      <c r="AO12" s="135"/>
      <c r="AP12" s="14"/>
      <c r="AQ12" s="14"/>
      <c r="AR12" s="15"/>
      <c r="AS12" s="9"/>
    </row>
    <row r="13" spans="1:45" ht="12.95" customHeight="1" x14ac:dyDescent="0.3">
      <c r="A13" s="6"/>
      <c r="B13" s="150" t="s">
        <v>147</v>
      </c>
      <c r="C13" s="150"/>
      <c r="D13" s="114"/>
      <c r="E13" s="114"/>
      <c r="F13" s="114"/>
      <c r="G13" s="114" t="s">
        <v>5</v>
      </c>
      <c r="H13" s="114"/>
      <c r="I13" s="18"/>
      <c r="J13" s="114"/>
      <c r="K13" s="114"/>
      <c r="L13" s="150" t="s">
        <v>6</v>
      </c>
      <c r="M13" s="150"/>
      <c r="N13" s="150"/>
      <c r="O13" s="19" t="s">
        <v>138</v>
      </c>
      <c r="P13" s="118"/>
      <c r="Q13" s="114"/>
      <c r="R13" s="114"/>
      <c r="S13" s="114"/>
      <c r="T13" s="114"/>
      <c r="U13" s="114"/>
      <c r="V13" s="8"/>
      <c r="W13" s="6"/>
      <c r="X13" s="137" t="s">
        <v>98</v>
      </c>
      <c r="Y13" s="138"/>
      <c r="Z13" s="139"/>
      <c r="AA13" s="134"/>
      <c r="AB13" s="140"/>
      <c r="AC13" s="140"/>
      <c r="AD13" s="140"/>
      <c r="AE13" s="135"/>
      <c r="AF13" s="134"/>
      <c r="AG13" s="140"/>
      <c r="AH13" s="140"/>
      <c r="AI13" s="135"/>
      <c r="AJ13" s="134"/>
      <c r="AK13" s="135"/>
      <c r="AL13" s="14"/>
      <c r="AM13" s="14"/>
      <c r="AN13" s="134"/>
      <c r="AO13" s="135"/>
      <c r="AP13" s="14"/>
      <c r="AQ13" s="14"/>
      <c r="AR13" s="15"/>
      <c r="AS13" s="9"/>
    </row>
    <row r="14" spans="1:45" ht="12.95" customHeight="1" x14ac:dyDescent="0.3">
      <c r="A14" s="6"/>
      <c r="B14" s="150" t="s">
        <v>27</v>
      </c>
      <c r="C14" s="150"/>
      <c r="D14" s="151" t="s">
        <v>152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8"/>
      <c r="W14" s="6"/>
      <c r="X14" s="137" t="s">
        <v>99</v>
      </c>
      <c r="Y14" s="138"/>
      <c r="Z14" s="139"/>
      <c r="AA14" s="134"/>
      <c r="AB14" s="140"/>
      <c r="AC14" s="140"/>
      <c r="AD14" s="140"/>
      <c r="AE14" s="135"/>
      <c r="AF14" s="134"/>
      <c r="AG14" s="140"/>
      <c r="AH14" s="140"/>
      <c r="AI14" s="135"/>
      <c r="AJ14" s="134"/>
      <c r="AK14" s="135"/>
      <c r="AL14" s="14"/>
      <c r="AM14" s="14"/>
      <c r="AN14" s="134"/>
      <c r="AO14" s="135"/>
      <c r="AP14" s="14"/>
      <c r="AQ14" s="14"/>
      <c r="AR14" s="15"/>
      <c r="AS14" s="9"/>
    </row>
    <row r="15" spans="1:45" ht="12.95" customHeight="1" x14ac:dyDescent="0.3">
      <c r="A15" s="6"/>
      <c r="B15" s="150" t="s">
        <v>8</v>
      </c>
      <c r="C15" s="150"/>
      <c r="D15" s="151" t="s">
        <v>153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8"/>
      <c r="W15" s="6"/>
      <c r="X15" s="137" t="s">
        <v>100</v>
      </c>
      <c r="Y15" s="138"/>
      <c r="Z15" s="139"/>
      <c r="AA15" s="134"/>
      <c r="AB15" s="140"/>
      <c r="AC15" s="140"/>
      <c r="AD15" s="140"/>
      <c r="AE15" s="135"/>
      <c r="AF15" s="134"/>
      <c r="AG15" s="140"/>
      <c r="AH15" s="140"/>
      <c r="AI15" s="135"/>
      <c r="AJ15" s="134"/>
      <c r="AK15" s="135"/>
      <c r="AL15" s="14"/>
      <c r="AM15" s="14"/>
      <c r="AN15" s="134"/>
      <c r="AO15" s="135"/>
      <c r="AP15" s="14"/>
      <c r="AQ15" s="14"/>
      <c r="AR15" s="15"/>
      <c r="AS15" s="9"/>
    </row>
    <row r="16" spans="1:45" ht="12.95" customHeight="1" x14ac:dyDescent="0.3">
      <c r="A16" s="6"/>
      <c r="B16" s="150" t="s">
        <v>9</v>
      </c>
      <c r="C16" s="150"/>
      <c r="D16" s="118" t="s">
        <v>18</v>
      </c>
      <c r="E16" s="114" t="s">
        <v>10</v>
      </c>
      <c r="F16" s="114"/>
      <c r="G16" s="114"/>
      <c r="H16" s="151" t="s">
        <v>129</v>
      </c>
      <c r="I16" s="151"/>
      <c r="J16" s="150" t="s">
        <v>11</v>
      </c>
      <c r="K16" s="150"/>
      <c r="L16" s="151" t="s">
        <v>17</v>
      </c>
      <c r="M16" s="151"/>
      <c r="N16" s="151"/>
      <c r="O16" s="150" t="s">
        <v>4</v>
      </c>
      <c r="P16" s="150"/>
      <c r="Q16" s="151">
        <v>630543</v>
      </c>
      <c r="R16" s="151"/>
      <c r="S16" s="114" t="s">
        <v>5</v>
      </c>
      <c r="T16" s="151">
        <v>630323</v>
      </c>
      <c r="U16" s="151"/>
      <c r="V16" s="8"/>
      <c r="W16" s="6"/>
      <c r="X16" s="137" t="s">
        <v>15</v>
      </c>
      <c r="Y16" s="138"/>
      <c r="Z16" s="139"/>
      <c r="AA16" s="134"/>
      <c r="AB16" s="140"/>
      <c r="AC16" s="140"/>
      <c r="AD16" s="140"/>
      <c r="AE16" s="135"/>
      <c r="AF16" s="134"/>
      <c r="AG16" s="140"/>
      <c r="AH16" s="140"/>
      <c r="AI16" s="135"/>
      <c r="AJ16" s="134"/>
      <c r="AK16" s="135"/>
      <c r="AL16" s="14"/>
      <c r="AM16" s="14"/>
      <c r="AN16" s="134"/>
      <c r="AO16" s="135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57" t="s">
        <v>16</v>
      </c>
      <c r="Y19" s="158"/>
      <c r="Z19" s="158"/>
      <c r="AA19" s="158" t="s">
        <v>87</v>
      </c>
      <c r="AB19" s="158"/>
      <c r="AC19" s="158"/>
      <c r="AD19" s="158"/>
      <c r="AE19" s="158"/>
      <c r="AF19" s="158" t="s">
        <v>145</v>
      </c>
      <c r="AG19" s="158"/>
      <c r="AH19" s="158"/>
      <c r="AI19" s="158"/>
      <c r="AJ19" s="158"/>
      <c r="AK19" s="158"/>
      <c r="AL19" s="153" t="s">
        <v>102</v>
      </c>
      <c r="AM19" s="153"/>
      <c r="AN19" s="153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57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 t="s">
        <v>103</v>
      </c>
      <c r="AM20" s="159"/>
      <c r="AN20" s="159"/>
      <c r="AR20" s="8"/>
      <c r="AS20" s="9"/>
    </row>
    <row r="21" spans="1:45" ht="24" customHeight="1" x14ac:dyDescent="0.3">
      <c r="A21" s="6"/>
      <c r="B21" s="7" t="s">
        <v>46</v>
      </c>
      <c r="C21" s="21">
        <v>4443</v>
      </c>
      <c r="D21" s="7" t="s">
        <v>47</v>
      </c>
      <c r="I21" s="147">
        <v>0</v>
      </c>
      <c r="J21" s="147"/>
      <c r="K21" s="147"/>
      <c r="L21" s="7" t="s">
        <v>48</v>
      </c>
      <c r="R21" s="147" t="s">
        <v>157</v>
      </c>
      <c r="S21" s="147"/>
      <c r="T21" s="147"/>
      <c r="U21" s="147"/>
      <c r="V21" s="8"/>
      <c r="W21" s="6"/>
      <c r="X21" s="152" t="s">
        <v>144</v>
      </c>
      <c r="Y21" s="153"/>
      <c r="Z21" s="153"/>
      <c r="AA21" s="154" t="s">
        <v>143</v>
      </c>
      <c r="AB21" s="154"/>
      <c r="AC21" s="154"/>
      <c r="AD21" s="154"/>
      <c r="AE21" s="154"/>
      <c r="AF21" s="155" t="str">
        <f>L37</f>
        <v>60.80</v>
      </c>
      <c r="AG21" s="155"/>
      <c r="AH21" s="155"/>
      <c r="AI21" s="155"/>
      <c r="AJ21" s="155"/>
      <c r="AK21" s="155"/>
      <c r="AL21" s="156" t="s">
        <v>149</v>
      </c>
      <c r="AM21" s="154"/>
      <c r="AN21" s="154"/>
      <c r="AR21" s="8"/>
      <c r="AS21" s="9"/>
    </row>
    <row r="22" spans="1:45" ht="12.95" customHeight="1" x14ac:dyDescent="0.3">
      <c r="A22" s="6"/>
      <c r="S22" s="20"/>
      <c r="V22" s="8"/>
      <c r="W22" s="6"/>
      <c r="X22" s="160"/>
      <c r="Y22" s="161"/>
      <c r="Z22" s="161"/>
      <c r="AA22" s="154"/>
      <c r="AB22" s="154"/>
      <c r="AC22" s="154"/>
      <c r="AD22" s="154"/>
      <c r="AE22" s="154"/>
      <c r="AF22" s="162">
        <f>L38</f>
        <v>0</v>
      </c>
      <c r="AG22" s="154"/>
      <c r="AH22" s="154"/>
      <c r="AI22" s="154"/>
      <c r="AJ22" s="154"/>
      <c r="AK22" s="154"/>
      <c r="AL22" s="154"/>
      <c r="AM22" s="154"/>
      <c r="AN22" s="154"/>
      <c r="AR22" s="8"/>
      <c r="AS22" s="9"/>
    </row>
    <row r="23" spans="1:45" ht="12.95" customHeight="1" x14ac:dyDescent="0.3">
      <c r="A23" s="6"/>
      <c r="B23" s="126" t="s">
        <v>49</v>
      </c>
      <c r="C23" s="127"/>
      <c r="D23" s="128"/>
      <c r="E23" s="126" t="s">
        <v>50</v>
      </c>
      <c r="F23" s="128"/>
      <c r="G23" s="126" t="s">
        <v>51</v>
      </c>
      <c r="H23" s="127"/>
      <c r="I23" s="127"/>
      <c r="J23" s="127"/>
      <c r="K23" s="128"/>
      <c r="L23" s="163" t="s">
        <v>53</v>
      </c>
      <c r="M23" s="164"/>
      <c r="N23" s="164"/>
      <c r="O23" s="165"/>
      <c r="P23" s="136" t="s">
        <v>52</v>
      </c>
      <c r="Q23" s="136"/>
      <c r="R23" s="136"/>
      <c r="S23" s="136"/>
      <c r="T23" s="136"/>
      <c r="U23" s="136"/>
      <c r="V23" s="8"/>
      <c r="W23" s="6"/>
      <c r="X23" s="160"/>
      <c r="Y23" s="161"/>
      <c r="Z23" s="161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8"/>
      <c r="AS23" s="9"/>
    </row>
    <row r="24" spans="1:45" ht="12.95" customHeight="1" x14ac:dyDescent="0.3">
      <c r="A24" s="6"/>
      <c r="B24" s="129"/>
      <c r="C24" s="130"/>
      <c r="D24" s="131"/>
      <c r="E24" s="129"/>
      <c r="F24" s="131"/>
      <c r="G24" s="129"/>
      <c r="H24" s="130"/>
      <c r="I24" s="130"/>
      <c r="J24" s="130"/>
      <c r="K24" s="131"/>
      <c r="L24" s="166"/>
      <c r="M24" s="167"/>
      <c r="N24" s="167"/>
      <c r="O24" s="168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19"/>
      <c r="AB24" s="119"/>
      <c r="AC24" s="119"/>
      <c r="AD24" s="119"/>
      <c r="AE24" s="119"/>
      <c r="AR24" s="8"/>
      <c r="AS24" s="9"/>
    </row>
    <row r="25" spans="1:45" ht="15.75" customHeight="1" x14ac:dyDescent="0.3">
      <c r="A25" s="6"/>
      <c r="B25" s="175" t="s">
        <v>152</v>
      </c>
      <c r="C25" s="175"/>
      <c r="D25" s="175"/>
      <c r="E25" s="176" t="s">
        <v>137</v>
      </c>
      <c r="F25" s="177"/>
      <c r="G25" s="176" t="s">
        <v>140</v>
      </c>
      <c r="H25" s="178"/>
      <c r="I25" s="178"/>
      <c r="J25" s="178"/>
      <c r="K25" s="177"/>
      <c r="L25" s="179">
        <v>7595</v>
      </c>
      <c r="M25" s="180"/>
      <c r="N25" s="180"/>
      <c r="O25" s="181"/>
      <c r="P25" s="40">
        <v>9.4999999999999998E-3</v>
      </c>
      <c r="Q25" s="22"/>
      <c r="R25" s="22"/>
      <c r="S25" s="22"/>
      <c r="T25" s="22"/>
      <c r="U25" s="22"/>
      <c r="V25" s="8"/>
      <c r="W25" s="6"/>
      <c r="X25" s="157" t="s">
        <v>133</v>
      </c>
      <c r="Y25" s="158"/>
      <c r="Z25" s="158"/>
      <c r="AA25" s="158" t="s">
        <v>87</v>
      </c>
      <c r="AB25" s="158"/>
      <c r="AC25" s="158"/>
      <c r="AD25" s="158"/>
      <c r="AE25" s="158"/>
      <c r="AF25" s="158" t="s">
        <v>104</v>
      </c>
      <c r="AG25" s="158"/>
      <c r="AH25" s="158"/>
      <c r="AI25" s="158"/>
      <c r="AJ25" s="158"/>
      <c r="AK25" s="158"/>
      <c r="AL25" s="153" t="s">
        <v>102</v>
      </c>
      <c r="AM25" s="153"/>
      <c r="AN25" s="153"/>
      <c r="AR25" s="8"/>
      <c r="AS25" s="9"/>
    </row>
    <row r="26" spans="1:45" ht="12.95" customHeight="1" x14ac:dyDescent="0.3">
      <c r="A26" s="6"/>
      <c r="B26" s="169"/>
      <c r="C26" s="169"/>
      <c r="D26" s="169"/>
      <c r="E26" s="169"/>
      <c r="F26" s="169"/>
      <c r="G26" s="170"/>
      <c r="H26" s="171"/>
      <c r="I26" s="171"/>
      <c r="J26" s="171"/>
      <c r="K26" s="172"/>
      <c r="L26" s="173"/>
      <c r="M26" s="173"/>
      <c r="N26" s="173"/>
      <c r="O26" s="173"/>
      <c r="P26" s="23"/>
      <c r="Q26" s="22"/>
      <c r="R26" s="22"/>
      <c r="S26" s="22"/>
      <c r="T26" s="22"/>
      <c r="U26" s="22"/>
      <c r="V26" s="8"/>
      <c r="W26" s="6"/>
      <c r="X26" s="157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9" t="s">
        <v>103</v>
      </c>
      <c r="AM26" s="159"/>
      <c r="AN26" s="159"/>
      <c r="AR26" s="8"/>
      <c r="AS26" s="9"/>
    </row>
    <row r="27" spans="1:45" ht="12.95" customHeight="1" x14ac:dyDescent="0.3">
      <c r="A27" s="6"/>
      <c r="B27" s="169"/>
      <c r="C27" s="169"/>
      <c r="D27" s="169"/>
      <c r="E27" s="169"/>
      <c r="F27" s="169"/>
      <c r="G27" s="188"/>
      <c r="H27" s="188"/>
      <c r="I27" s="188"/>
      <c r="J27" s="188"/>
      <c r="K27" s="188"/>
      <c r="L27" s="189"/>
      <c r="M27" s="189"/>
      <c r="N27" s="189"/>
      <c r="O27" s="189"/>
      <c r="P27" s="24"/>
      <c r="Q27" s="22"/>
      <c r="R27" s="22"/>
      <c r="S27" s="22"/>
      <c r="T27" s="22"/>
      <c r="U27" s="22"/>
      <c r="V27" s="8"/>
      <c r="W27" s="6"/>
      <c r="X27" s="152"/>
      <c r="Y27" s="153"/>
      <c r="Z27" s="153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164</v>
      </c>
      <c r="U28" s="7" t="s">
        <v>164</v>
      </c>
      <c r="V28" s="8"/>
      <c r="W28" s="6"/>
      <c r="X28" s="160"/>
      <c r="Y28" s="161"/>
      <c r="Z28" s="161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60"/>
      <c r="Y29" s="161"/>
      <c r="Z29" s="161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26" t="s">
        <v>57</v>
      </c>
      <c r="C31" s="127"/>
      <c r="D31" s="128"/>
      <c r="E31" s="126" t="s">
        <v>50</v>
      </c>
      <c r="F31" s="128"/>
      <c r="G31" s="126" t="s">
        <v>51</v>
      </c>
      <c r="H31" s="127"/>
      <c r="I31" s="127"/>
      <c r="J31" s="127"/>
      <c r="K31" s="128"/>
      <c r="L31" s="182" t="s">
        <v>150</v>
      </c>
      <c r="M31" s="183"/>
      <c r="N31" s="183"/>
      <c r="O31" s="184"/>
      <c r="P31" s="136" t="s">
        <v>52</v>
      </c>
      <c r="Q31" s="136"/>
      <c r="R31" s="136"/>
      <c r="S31" s="136"/>
      <c r="T31" s="136"/>
      <c r="U31" s="136"/>
      <c r="V31" s="8"/>
      <c r="W31" s="6"/>
      <c r="X31" s="6"/>
      <c r="AR31" s="8"/>
      <c r="AS31" s="9"/>
    </row>
    <row r="32" spans="1:45" ht="12.95" customHeight="1" x14ac:dyDescent="0.3">
      <c r="A32" s="6"/>
      <c r="B32" s="129"/>
      <c r="C32" s="130"/>
      <c r="D32" s="131"/>
      <c r="E32" s="129"/>
      <c r="F32" s="131"/>
      <c r="G32" s="129"/>
      <c r="H32" s="130"/>
      <c r="I32" s="130"/>
      <c r="J32" s="130"/>
      <c r="K32" s="131"/>
      <c r="L32" s="185"/>
      <c r="M32" s="186"/>
      <c r="N32" s="186"/>
      <c r="O32" s="187"/>
      <c r="P32" s="10" t="s">
        <v>146</v>
      </c>
      <c r="Q32" s="116"/>
      <c r="R32" s="116"/>
      <c r="S32" s="116"/>
      <c r="T32" s="116"/>
      <c r="U32" s="116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190" t="s">
        <v>58</v>
      </c>
      <c r="C33" s="138"/>
      <c r="D33" s="139"/>
      <c r="E33" s="191"/>
      <c r="F33" s="191"/>
      <c r="G33" s="191"/>
      <c r="H33" s="191"/>
      <c r="I33" s="191"/>
      <c r="J33" s="191"/>
      <c r="K33" s="191"/>
      <c r="L33" s="192"/>
      <c r="M33" s="192"/>
      <c r="N33" s="192"/>
      <c r="O33" s="192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36"/>
      <c r="C34" s="136"/>
      <c r="D34" s="136"/>
      <c r="E34" s="191"/>
      <c r="F34" s="191"/>
      <c r="G34" s="191"/>
      <c r="H34" s="191"/>
      <c r="I34" s="191"/>
      <c r="J34" s="191"/>
      <c r="K34" s="191"/>
      <c r="L34" s="192"/>
      <c r="M34" s="192"/>
      <c r="N34" s="192"/>
      <c r="O34" s="192"/>
      <c r="P34" s="14"/>
      <c r="Q34" s="14"/>
      <c r="R34" s="14"/>
      <c r="S34" s="14"/>
      <c r="T34" s="14"/>
      <c r="U34" s="14"/>
      <c r="V34" s="8"/>
      <c r="W34" s="6"/>
      <c r="X34" s="6"/>
      <c r="AA34" s="136" t="s">
        <v>12</v>
      </c>
      <c r="AB34" s="136"/>
      <c r="AC34" s="136"/>
      <c r="AD34" s="136"/>
      <c r="AE34" s="136" t="s">
        <v>13</v>
      </c>
      <c r="AF34" s="136"/>
      <c r="AG34" s="136"/>
      <c r="AH34" s="136"/>
      <c r="AI34" s="136"/>
      <c r="AJ34" s="136"/>
      <c r="AK34" s="136" t="s">
        <v>14</v>
      </c>
      <c r="AL34" s="136"/>
      <c r="AM34" s="136"/>
      <c r="AN34" s="136" t="s">
        <v>109</v>
      </c>
      <c r="AO34" s="136"/>
      <c r="AP34" s="136"/>
      <c r="AQ34" s="136"/>
      <c r="AR34" s="141"/>
      <c r="AS34" s="9"/>
    </row>
    <row r="35" spans="1:45" ht="12.95" customHeight="1" x14ac:dyDescent="0.3">
      <c r="A35" s="6"/>
      <c r="B35" s="136"/>
      <c r="C35" s="136"/>
      <c r="D35" s="136"/>
      <c r="E35" s="191"/>
      <c r="F35" s="191"/>
      <c r="G35" s="191"/>
      <c r="H35" s="191"/>
      <c r="I35" s="191"/>
      <c r="J35" s="191"/>
      <c r="K35" s="191"/>
      <c r="L35" s="192"/>
      <c r="M35" s="192"/>
      <c r="N35" s="192"/>
      <c r="O35" s="192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27"/>
      <c r="Z35" s="128"/>
      <c r="AA35" s="175"/>
      <c r="AB35" s="175"/>
      <c r="AC35" s="175"/>
      <c r="AD35" s="175"/>
      <c r="AE35" s="175">
        <v>26</v>
      </c>
      <c r="AF35" s="175"/>
      <c r="AG35" s="175"/>
      <c r="AH35" s="175"/>
      <c r="AI35" s="175"/>
      <c r="AJ35" s="175"/>
      <c r="AK35" s="175"/>
      <c r="AL35" s="175"/>
      <c r="AM35" s="175"/>
      <c r="AN35" s="175">
        <f>AE35</f>
        <v>26</v>
      </c>
      <c r="AO35" s="175"/>
      <c r="AP35" s="175"/>
      <c r="AQ35" s="175"/>
      <c r="AR35" s="193"/>
      <c r="AS35" s="9"/>
    </row>
    <row r="36" spans="1:45" ht="12.95" customHeight="1" x14ac:dyDescent="0.3">
      <c r="A36" s="6"/>
      <c r="B36" s="190" t="s">
        <v>59</v>
      </c>
      <c r="C36" s="138"/>
      <c r="D36" s="139"/>
      <c r="E36" s="191"/>
      <c r="F36" s="191"/>
      <c r="G36" s="191"/>
      <c r="H36" s="191"/>
      <c r="I36" s="191"/>
      <c r="J36" s="191"/>
      <c r="K36" s="191"/>
      <c r="L36" s="192"/>
      <c r="M36" s="192"/>
      <c r="N36" s="192"/>
      <c r="O36" s="192"/>
      <c r="P36" s="14"/>
      <c r="Q36" s="14"/>
      <c r="R36" s="14"/>
      <c r="S36" s="14"/>
      <c r="T36" s="14"/>
      <c r="U36" s="14"/>
      <c r="V36" s="8"/>
      <c r="W36" s="6"/>
      <c r="X36" s="195"/>
      <c r="Y36" s="130"/>
      <c r="Z36" s="131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93"/>
      <c r="AS36" s="9"/>
    </row>
    <row r="37" spans="1:45" ht="18.75" customHeight="1" x14ac:dyDescent="0.3">
      <c r="A37" s="6"/>
      <c r="B37" s="154" t="s">
        <v>155</v>
      </c>
      <c r="C37" s="154"/>
      <c r="D37" s="154"/>
      <c r="E37" s="154" t="s">
        <v>137</v>
      </c>
      <c r="F37" s="154"/>
      <c r="G37" s="170" t="s">
        <v>143</v>
      </c>
      <c r="H37" s="171"/>
      <c r="I37" s="171"/>
      <c r="J37" s="171"/>
      <c r="K37" s="172"/>
      <c r="L37" s="199" t="s">
        <v>171</v>
      </c>
      <c r="M37" s="199"/>
      <c r="N37" s="199"/>
      <c r="O37" s="19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54"/>
      <c r="C38" s="154"/>
      <c r="D38" s="154"/>
      <c r="E38" s="154"/>
      <c r="F38" s="154"/>
      <c r="G38" s="170"/>
      <c r="H38" s="171"/>
      <c r="I38" s="171"/>
      <c r="J38" s="171"/>
      <c r="K38" s="172"/>
      <c r="L38" s="173"/>
      <c r="M38" s="173"/>
      <c r="N38" s="173"/>
      <c r="O38" s="173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96"/>
      <c r="Y39" s="136"/>
      <c r="Z39" s="136"/>
      <c r="AA39" s="136" t="s">
        <v>116</v>
      </c>
      <c r="AB39" s="136"/>
      <c r="AC39" s="136"/>
      <c r="AD39" s="136"/>
      <c r="AE39" s="136"/>
      <c r="AF39" s="136"/>
      <c r="AG39" s="136"/>
      <c r="AH39" s="136"/>
      <c r="AI39" s="136"/>
      <c r="AJ39" s="136"/>
      <c r="AK39" s="136" t="s">
        <v>117</v>
      </c>
      <c r="AL39" s="136"/>
      <c r="AM39" s="136"/>
      <c r="AN39" s="136"/>
      <c r="AO39" s="136"/>
      <c r="AP39" s="136"/>
      <c r="AQ39" s="136"/>
      <c r="AR39" s="141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97" t="s">
        <v>111</v>
      </c>
      <c r="Y40" s="198"/>
      <c r="Z40" s="198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41"/>
      <c r="AS40" s="9"/>
    </row>
    <row r="41" spans="1:45" ht="12.95" customHeight="1" x14ac:dyDescent="0.3">
      <c r="A41" s="6"/>
      <c r="B41" s="126" t="s">
        <v>60</v>
      </c>
      <c r="C41" s="127"/>
      <c r="D41" s="128"/>
      <c r="E41" s="132" t="s">
        <v>50</v>
      </c>
      <c r="F41" s="133"/>
      <c r="G41" s="126" t="s">
        <v>51</v>
      </c>
      <c r="H41" s="127"/>
      <c r="I41" s="127"/>
      <c r="J41" s="127"/>
      <c r="K41" s="128"/>
      <c r="L41" s="182" t="s">
        <v>53</v>
      </c>
      <c r="M41" s="183"/>
      <c r="N41" s="183"/>
      <c r="O41" s="184"/>
      <c r="P41" s="136" t="s">
        <v>52</v>
      </c>
      <c r="Q41" s="136"/>
      <c r="R41" s="136"/>
      <c r="S41" s="136"/>
      <c r="T41" s="136"/>
      <c r="U41" s="136"/>
      <c r="V41" s="8"/>
      <c r="W41" s="6"/>
      <c r="X41" s="197"/>
      <c r="Y41" s="198"/>
      <c r="Z41" s="198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41"/>
      <c r="AS41" s="9"/>
    </row>
    <row r="42" spans="1:45" ht="12.95" customHeight="1" x14ac:dyDescent="0.3">
      <c r="A42" s="6"/>
      <c r="B42" s="129"/>
      <c r="C42" s="130"/>
      <c r="D42" s="131"/>
      <c r="E42" s="142"/>
      <c r="F42" s="143"/>
      <c r="G42" s="129"/>
      <c r="H42" s="130"/>
      <c r="I42" s="130"/>
      <c r="J42" s="130"/>
      <c r="K42" s="131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97" t="s">
        <v>112</v>
      </c>
      <c r="Y42" s="198"/>
      <c r="Z42" s="198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9"/>
    </row>
    <row r="43" spans="1:45" ht="12.95" customHeight="1" x14ac:dyDescent="0.3">
      <c r="A43" s="6"/>
      <c r="B43" s="202" t="s">
        <v>141</v>
      </c>
      <c r="C43" s="203"/>
      <c r="D43" s="204"/>
      <c r="E43" s="170" t="str">
        <f>E37</f>
        <v>M</v>
      </c>
      <c r="F43" s="172"/>
      <c r="G43" s="170" t="str">
        <f>G25</f>
        <v>OXIDO DE COBRE</v>
      </c>
      <c r="H43" s="171"/>
      <c r="I43" s="171"/>
      <c r="J43" s="171"/>
      <c r="K43" s="172"/>
      <c r="L43" s="205">
        <f>L25</f>
        <v>7595</v>
      </c>
      <c r="M43" s="206"/>
      <c r="N43" s="206"/>
      <c r="O43" s="207"/>
      <c r="P43" s="41">
        <f>P25</f>
        <v>9.4999999999999998E-3</v>
      </c>
      <c r="Q43" s="22"/>
      <c r="R43" s="22"/>
      <c r="S43" s="22"/>
      <c r="T43" s="22"/>
      <c r="U43" s="22"/>
      <c r="V43" s="8"/>
      <c r="W43" s="6"/>
      <c r="X43" s="197"/>
      <c r="Y43" s="198"/>
      <c r="Z43" s="198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9"/>
    </row>
    <row r="44" spans="1:45" ht="12.95" customHeight="1" x14ac:dyDescent="0.3">
      <c r="A44" s="6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73"/>
      <c r="M44" s="173"/>
      <c r="N44" s="173"/>
      <c r="O44" s="173"/>
      <c r="P44" s="23"/>
      <c r="Q44" s="22"/>
      <c r="R44" s="22"/>
      <c r="S44" s="22"/>
      <c r="T44" s="22"/>
      <c r="U44" s="22"/>
      <c r="V44" s="8"/>
      <c r="W44" s="6"/>
      <c r="X44" s="197" t="s">
        <v>113</v>
      </c>
      <c r="Y44" s="198"/>
      <c r="Z44" s="198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41"/>
      <c r="AS44" s="9"/>
    </row>
    <row r="45" spans="1:45" ht="12.95" customHeight="1" x14ac:dyDescent="0.3">
      <c r="A45" s="6"/>
      <c r="B45" s="210"/>
      <c r="C45" s="211"/>
      <c r="D45" s="212"/>
      <c r="E45" s="210"/>
      <c r="F45" s="212"/>
      <c r="G45" s="210"/>
      <c r="H45" s="211"/>
      <c r="I45" s="211"/>
      <c r="J45" s="211"/>
      <c r="K45" s="212"/>
      <c r="L45" s="213"/>
      <c r="M45" s="214"/>
      <c r="N45" s="214"/>
      <c r="O45" s="215"/>
      <c r="P45" s="27"/>
      <c r="Q45" s="22"/>
      <c r="R45" s="22"/>
      <c r="S45" s="22"/>
      <c r="T45" s="22"/>
      <c r="U45" s="22"/>
      <c r="V45" s="8"/>
      <c r="W45" s="6"/>
      <c r="X45" s="197"/>
      <c r="Y45" s="198"/>
      <c r="Z45" s="198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41"/>
      <c r="AS45" s="9"/>
    </row>
    <row r="46" spans="1:45" ht="12.95" customHeight="1" x14ac:dyDescent="0.3">
      <c r="A46" s="6"/>
      <c r="V46" s="8"/>
      <c r="W46" s="6"/>
      <c r="X46" s="197" t="s">
        <v>114</v>
      </c>
      <c r="Y46" s="198"/>
      <c r="Z46" s="198"/>
      <c r="AA46" s="200">
        <v>1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0">
        <v>2</v>
      </c>
      <c r="AL46" s="200"/>
      <c r="AM46" s="200"/>
      <c r="AN46" s="200"/>
      <c r="AO46" s="200"/>
      <c r="AP46" s="200"/>
      <c r="AQ46" s="200"/>
      <c r="AR46" s="201"/>
      <c r="AS46" s="9"/>
    </row>
    <row r="47" spans="1:45" ht="12.95" customHeight="1" x14ac:dyDescent="0.3">
      <c r="A47" s="6"/>
      <c r="B47" s="7" t="s">
        <v>62</v>
      </c>
      <c r="V47" s="8"/>
      <c r="W47" s="6"/>
      <c r="X47" s="197"/>
      <c r="Y47" s="198"/>
      <c r="Z47" s="198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208" t="s">
        <v>66</v>
      </c>
      <c r="C49" s="121"/>
      <c r="D49" s="122"/>
      <c r="E49" s="126" t="s">
        <v>51</v>
      </c>
      <c r="F49" s="127"/>
      <c r="G49" s="127"/>
      <c r="H49" s="127"/>
      <c r="I49" s="128"/>
      <c r="J49" s="126" t="s">
        <v>150</v>
      </c>
      <c r="K49" s="127"/>
      <c r="L49" s="127"/>
      <c r="M49" s="128"/>
      <c r="N49" s="132" t="s">
        <v>65</v>
      </c>
      <c r="O49" s="133"/>
      <c r="P49" s="136" t="s">
        <v>52</v>
      </c>
      <c r="Q49" s="136"/>
      <c r="R49" s="136"/>
      <c r="S49" s="136"/>
      <c r="T49" s="136"/>
      <c r="U49" s="136"/>
      <c r="V49" s="8"/>
      <c r="W49" s="6"/>
      <c r="X49" s="6"/>
      <c r="AR49" s="8"/>
      <c r="AS49" s="9"/>
    </row>
    <row r="50" spans="1:45" ht="12.95" customHeight="1" x14ac:dyDescent="0.3">
      <c r="A50" s="6"/>
      <c r="B50" s="209"/>
      <c r="C50" s="124"/>
      <c r="D50" s="125"/>
      <c r="E50" s="129"/>
      <c r="F50" s="130"/>
      <c r="G50" s="130"/>
      <c r="H50" s="130"/>
      <c r="I50" s="131"/>
      <c r="J50" s="129"/>
      <c r="K50" s="130"/>
      <c r="L50" s="130"/>
      <c r="M50" s="131"/>
      <c r="N50" s="142" t="s">
        <v>64</v>
      </c>
      <c r="O50" s="14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49" t="s">
        <v>67</v>
      </c>
      <c r="C51" s="149"/>
      <c r="D51" s="149"/>
      <c r="E51" s="170"/>
      <c r="F51" s="171"/>
      <c r="G51" s="171"/>
      <c r="H51" s="171"/>
      <c r="I51" s="172"/>
      <c r="J51" s="217"/>
      <c r="K51" s="171"/>
      <c r="L51" s="171"/>
      <c r="M51" s="172"/>
      <c r="N51" s="170"/>
      <c r="O51" s="172"/>
      <c r="P51" s="23"/>
      <c r="Q51" s="14"/>
      <c r="R51" s="14"/>
      <c r="S51" s="14"/>
      <c r="T51" s="14"/>
      <c r="U51" s="14"/>
      <c r="V51" s="8"/>
      <c r="W51" s="6"/>
      <c r="X51" s="157" t="s">
        <v>119</v>
      </c>
      <c r="Y51" s="158"/>
      <c r="Z51" s="158"/>
      <c r="AA51" s="158"/>
      <c r="AB51" s="158" t="s">
        <v>120</v>
      </c>
      <c r="AC51" s="158" t="s">
        <v>114</v>
      </c>
      <c r="AD51" s="158"/>
      <c r="AE51" s="158"/>
      <c r="AF51" s="158"/>
      <c r="AG51" s="158"/>
      <c r="AH51" s="158"/>
      <c r="AI51" s="158"/>
      <c r="AJ51" s="158"/>
      <c r="AK51" s="158"/>
      <c r="AL51" s="158" t="s">
        <v>121</v>
      </c>
      <c r="AM51" s="158" t="s">
        <v>122</v>
      </c>
      <c r="AN51" s="158"/>
      <c r="AO51" s="158"/>
      <c r="AP51" s="158"/>
      <c r="AQ51" s="158"/>
      <c r="AR51" s="216"/>
      <c r="AS51" s="9"/>
    </row>
    <row r="52" spans="1:45" ht="12.95" customHeight="1" x14ac:dyDescent="0.3">
      <c r="A52" s="6"/>
      <c r="B52" s="190" t="s">
        <v>68</v>
      </c>
      <c r="C52" s="138"/>
      <c r="D52" s="139"/>
      <c r="E52" s="170"/>
      <c r="F52" s="171"/>
      <c r="G52" s="171"/>
      <c r="H52" s="171"/>
      <c r="I52" s="172"/>
      <c r="J52" s="217"/>
      <c r="K52" s="171"/>
      <c r="L52" s="171"/>
      <c r="M52" s="172"/>
      <c r="N52" s="170"/>
      <c r="O52" s="172"/>
      <c r="P52" s="23"/>
      <c r="Q52" s="14"/>
      <c r="R52" s="14"/>
      <c r="S52" s="14"/>
      <c r="T52" s="14"/>
      <c r="U52" s="14"/>
      <c r="V52" s="8"/>
      <c r="W52" s="6"/>
      <c r="X52" s="157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216"/>
      <c r="AS52" s="9"/>
    </row>
    <row r="53" spans="1:45" ht="12.95" customHeight="1" x14ac:dyDescent="0.3">
      <c r="A53" s="6"/>
      <c r="B53" s="190" t="s">
        <v>69</v>
      </c>
      <c r="C53" s="138"/>
      <c r="D53" s="139"/>
      <c r="E53" s="220"/>
      <c r="F53" s="221"/>
      <c r="G53" s="221"/>
      <c r="H53" s="221"/>
      <c r="I53" s="222"/>
      <c r="J53" s="220"/>
      <c r="K53" s="221"/>
      <c r="L53" s="221"/>
      <c r="M53" s="222"/>
      <c r="N53" s="220"/>
      <c r="O53" s="222"/>
      <c r="P53" s="28"/>
      <c r="Q53" s="14"/>
      <c r="R53" s="14"/>
      <c r="S53" s="14"/>
      <c r="T53" s="14"/>
      <c r="U53" s="14"/>
      <c r="V53" s="8"/>
      <c r="W53" s="6"/>
      <c r="X53" s="223">
        <f>AN35</f>
        <v>26</v>
      </c>
      <c r="Y53" s="218"/>
      <c r="Z53" s="218"/>
      <c r="AA53" s="218"/>
      <c r="AB53" s="158" t="s">
        <v>120</v>
      </c>
      <c r="AC53" s="224">
        <f>AK46</f>
        <v>2</v>
      </c>
      <c r="AD53" s="224"/>
      <c r="AE53" s="224"/>
      <c r="AF53" s="224"/>
      <c r="AG53" s="224"/>
      <c r="AH53" s="224"/>
      <c r="AI53" s="224"/>
      <c r="AJ53" s="224"/>
      <c r="AK53" s="224"/>
      <c r="AL53" s="158" t="s">
        <v>121</v>
      </c>
      <c r="AM53" s="218">
        <f>X53+AC53</f>
        <v>28</v>
      </c>
      <c r="AN53" s="218"/>
      <c r="AO53" s="218"/>
      <c r="AP53" s="218"/>
      <c r="AQ53" s="218"/>
      <c r="AR53" s="219"/>
      <c r="AS53" s="9"/>
    </row>
    <row r="54" spans="1:45" ht="12.95" customHeight="1" x14ac:dyDescent="0.3">
      <c r="A54" s="6"/>
      <c r="B54" s="190" t="s">
        <v>70</v>
      </c>
      <c r="C54" s="138"/>
      <c r="D54" s="139"/>
      <c r="E54" s="134"/>
      <c r="F54" s="140"/>
      <c r="G54" s="140"/>
      <c r="H54" s="140"/>
      <c r="I54" s="135"/>
      <c r="J54" s="134"/>
      <c r="K54" s="140"/>
      <c r="L54" s="140"/>
      <c r="M54" s="135"/>
      <c r="N54" s="134"/>
      <c r="O54" s="135"/>
      <c r="P54" s="14"/>
      <c r="Q54" s="14"/>
      <c r="R54" s="14"/>
      <c r="S54" s="14"/>
      <c r="T54" s="14"/>
      <c r="U54" s="14"/>
      <c r="V54" s="8"/>
      <c r="W54" s="6"/>
      <c r="X54" s="223"/>
      <c r="Y54" s="218"/>
      <c r="Z54" s="218"/>
      <c r="AA54" s="218"/>
      <c r="AB54" s="158"/>
      <c r="AC54" s="224"/>
      <c r="AD54" s="224"/>
      <c r="AE54" s="224"/>
      <c r="AF54" s="224"/>
      <c r="AG54" s="224"/>
      <c r="AH54" s="224"/>
      <c r="AI54" s="224"/>
      <c r="AJ54" s="224"/>
      <c r="AK54" s="224"/>
      <c r="AL54" s="158"/>
      <c r="AM54" s="218"/>
      <c r="AN54" s="218"/>
      <c r="AO54" s="218"/>
      <c r="AP54" s="218"/>
      <c r="AQ54" s="218"/>
      <c r="AR54" s="219"/>
      <c r="AS54" s="9"/>
    </row>
    <row r="55" spans="1:45" ht="12.95" customHeight="1" x14ac:dyDescent="0.3">
      <c r="A55" s="6"/>
      <c r="B55" s="190" t="s">
        <v>71</v>
      </c>
      <c r="C55" s="138"/>
      <c r="D55" s="139"/>
      <c r="E55" s="134"/>
      <c r="F55" s="140"/>
      <c r="G55" s="140"/>
      <c r="H55" s="140"/>
      <c r="I55" s="135"/>
      <c r="J55" s="134"/>
      <c r="K55" s="140"/>
      <c r="L55" s="140"/>
      <c r="M55" s="135"/>
      <c r="N55" s="134"/>
      <c r="O55" s="135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190" t="s">
        <v>72</v>
      </c>
      <c r="C56" s="138"/>
      <c r="D56" s="139"/>
      <c r="E56" s="134"/>
      <c r="F56" s="140"/>
      <c r="G56" s="140"/>
      <c r="H56" s="140"/>
      <c r="I56" s="135"/>
      <c r="J56" s="134"/>
      <c r="K56" s="140"/>
      <c r="L56" s="140"/>
      <c r="M56" s="135"/>
      <c r="N56" s="134"/>
      <c r="O56" s="135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190" t="s">
        <v>73</v>
      </c>
      <c r="C57" s="138"/>
      <c r="D57" s="139"/>
      <c r="E57" s="134"/>
      <c r="F57" s="140"/>
      <c r="G57" s="140"/>
      <c r="H57" s="140"/>
      <c r="I57" s="135"/>
      <c r="J57" s="134"/>
      <c r="K57" s="140"/>
      <c r="L57" s="140"/>
      <c r="M57" s="135"/>
      <c r="N57" s="134"/>
      <c r="O57" s="135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190" t="s">
        <v>74</v>
      </c>
      <c r="C58" s="138"/>
      <c r="D58" s="139"/>
      <c r="E58" s="134"/>
      <c r="F58" s="140"/>
      <c r="G58" s="140"/>
      <c r="H58" s="140"/>
      <c r="I58" s="135"/>
      <c r="J58" s="134"/>
      <c r="K58" s="140"/>
      <c r="L58" s="140"/>
      <c r="M58" s="135"/>
      <c r="N58" s="134"/>
      <c r="O58" s="135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190" t="s">
        <v>75</v>
      </c>
      <c r="C59" s="138"/>
      <c r="D59" s="139"/>
      <c r="E59" s="225" t="s">
        <v>142</v>
      </c>
      <c r="F59" s="226"/>
      <c r="G59" s="226"/>
      <c r="H59" s="226"/>
      <c r="I59" s="227"/>
      <c r="J59" s="228" t="str">
        <f>L37</f>
        <v>60.80</v>
      </c>
      <c r="K59" s="229"/>
      <c r="L59" s="229"/>
      <c r="M59" s="230"/>
      <c r="N59" s="231"/>
      <c r="O59" s="232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190" t="s">
        <v>76</v>
      </c>
      <c r="C60" s="138"/>
      <c r="D60" s="139"/>
      <c r="E60" s="225"/>
      <c r="F60" s="226"/>
      <c r="G60" s="226"/>
      <c r="H60" s="226"/>
      <c r="I60" s="227"/>
      <c r="J60" s="225"/>
      <c r="K60" s="226"/>
      <c r="L60" s="226"/>
      <c r="M60" s="227"/>
      <c r="N60" s="225"/>
      <c r="O60" s="227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190" t="s">
        <v>77</v>
      </c>
      <c r="C61" s="138"/>
      <c r="D61" s="139"/>
      <c r="E61" s="134"/>
      <c r="F61" s="140"/>
      <c r="G61" s="140"/>
      <c r="H61" s="140"/>
      <c r="I61" s="135"/>
      <c r="J61" s="134"/>
      <c r="K61" s="140"/>
      <c r="L61" s="140"/>
      <c r="M61" s="135"/>
      <c r="N61" s="134"/>
      <c r="O61" s="135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190" t="s">
        <v>78</v>
      </c>
      <c r="C62" s="138"/>
      <c r="D62" s="139"/>
      <c r="E62" s="134"/>
      <c r="F62" s="140"/>
      <c r="G62" s="140"/>
      <c r="H62" s="140"/>
      <c r="I62" s="135"/>
      <c r="J62" s="134"/>
      <c r="K62" s="140"/>
      <c r="L62" s="140"/>
      <c r="M62" s="135"/>
      <c r="N62" s="134"/>
      <c r="O62" s="135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190" t="s">
        <v>79</v>
      </c>
      <c r="C63" s="138"/>
      <c r="D63" s="139"/>
      <c r="E63" s="134"/>
      <c r="F63" s="140"/>
      <c r="G63" s="140"/>
      <c r="H63" s="140"/>
      <c r="I63" s="135"/>
      <c r="J63" s="134"/>
      <c r="K63" s="140"/>
      <c r="L63" s="140"/>
      <c r="M63" s="135"/>
      <c r="N63" s="134"/>
      <c r="O63" s="135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190" t="s">
        <v>80</v>
      </c>
      <c r="C64" s="138"/>
      <c r="D64" s="139"/>
      <c r="E64" s="134"/>
      <c r="F64" s="140"/>
      <c r="G64" s="140"/>
      <c r="H64" s="140"/>
      <c r="I64" s="135"/>
      <c r="J64" s="134"/>
      <c r="K64" s="140"/>
      <c r="L64" s="140"/>
      <c r="M64" s="135"/>
      <c r="N64" s="134"/>
      <c r="O64" s="135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190" t="s">
        <v>81</v>
      </c>
      <c r="C65" s="138"/>
      <c r="D65" s="139"/>
      <c r="E65" s="134"/>
      <c r="F65" s="140"/>
      <c r="G65" s="140"/>
      <c r="H65" s="140"/>
      <c r="I65" s="135"/>
      <c r="J65" s="134"/>
      <c r="K65" s="140"/>
      <c r="L65" s="140"/>
      <c r="M65" s="135"/>
      <c r="N65" s="134"/>
      <c r="O65" s="135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190" t="s">
        <v>82</v>
      </c>
      <c r="C66" s="138"/>
      <c r="D66" s="139"/>
      <c r="E66" s="134"/>
      <c r="F66" s="140"/>
      <c r="G66" s="140"/>
      <c r="H66" s="140"/>
      <c r="I66" s="135"/>
      <c r="J66" s="134"/>
      <c r="K66" s="140"/>
      <c r="L66" s="140"/>
      <c r="M66" s="135"/>
      <c r="N66" s="134"/>
      <c r="O66" s="135"/>
      <c r="P66" s="14"/>
      <c r="Q66" s="14"/>
      <c r="R66" s="14"/>
      <c r="S66" s="14"/>
      <c r="T66" s="14"/>
      <c r="U66" s="14"/>
      <c r="V66" s="8"/>
      <c r="W66" s="6"/>
      <c r="X66" s="233" t="s">
        <v>148</v>
      </c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5"/>
      <c r="AS66" s="9"/>
    </row>
    <row r="67" spans="1:45" ht="12.95" customHeight="1" x14ac:dyDescent="0.3">
      <c r="A67" s="6"/>
      <c r="B67" s="190" t="s">
        <v>83</v>
      </c>
      <c r="C67" s="138"/>
      <c r="D67" s="139"/>
      <c r="E67" s="134"/>
      <c r="F67" s="140"/>
      <c r="G67" s="140"/>
      <c r="H67" s="140"/>
      <c r="I67" s="135"/>
      <c r="J67" s="134"/>
      <c r="K67" s="140"/>
      <c r="L67" s="140"/>
      <c r="M67" s="135"/>
      <c r="N67" s="134"/>
      <c r="O67" s="135"/>
      <c r="P67" s="14"/>
      <c r="Q67" s="14"/>
      <c r="R67" s="14"/>
      <c r="S67" s="14"/>
      <c r="T67" s="14"/>
      <c r="U67" s="14"/>
      <c r="V67" s="8"/>
      <c r="W67" s="6"/>
      <c r="X67" s="236" t="s">
        <v>28</v>
      </c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8"/>
      <c r="AS67" s="9"/>
    </row>
    <row r="68" spans="1:45" ht="12.95" customHeight="1" x14ac:dyDescent="0.3">
      <c r="A68" s="6"/>
      <c r="B68" s="190" t="s">
        <v>84</v>
      </c>
      <c r="C68" s="138"/>
      <c r="D68" s="139"/>
      <c r="E68" s="134"/>
      <c r="F68" s="140"/>
      <c r="G68" s="140"/>
      <c r="H68" s="140"/>
      <c r="I68" s="135"/>
      <c r="J68" s="134"/>
      <c r="K68" s="140"/>
      <c r="L68" s="140"/>
      <c r="M68" s="135"/>
      <c r="N68" s="134"/>
      <c r="O68" s="135"/>
      <c r="P68" s="14"/>
      <c r="Q68" s="14"/>
      <c r="R68" s="14"/>
      <c r="S68" s="14"/>
      <c r="T68" s="14"/>
      <c r="U68" s="14"/>
      <c r="V68" s="8"/>
      <c r="W68" s="6"/>
      <c r="X68" s="236" t="s">
        <v>29</v>
      </c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8"/>
      <c r="AS68" s="9"/>
    </row>
    <row r="69" spans="1:45" ht="12.95" customHeight="1" x14ac:dyDescent="0.3">
      <c r="A69" s="6"/>
      <c r="B69" s="190" t="s">
        <v>15</v>
      </c>
      <c r="C69" s="138"/>
      <c r="D69" s="139"/>
      <c r="E69" s="134"/>
      <c r="F69" s="140"/>
      <c r="G69" s="140"/>
      <c r="H69" s="140"/>
      <c r="I69" s="135"/>
      <c r="J69" s="134"/>
      <c r="K69" s="140"/>
      <c r="L69" s="140"/>
      <c r="M69" s="135"/>
      <c r="N69" s="134"/>
      <c r="O69" s="135"/>
      <c r="P69" s="14"/>
      <c r="Q69" s="14"/>
      <c r="R69" s="14"/>
      <c r="S69" s="14"/>
      <c r="T69" s="14"/>
      <c r="U69" s="14"/>
      <c r="V69" s="8"/>
      <c r="W69" s="6"/>
      <c r="X69" s="236" t="s">
        <v>30</v>
      </c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8"/>
      <c r="AS69" s="9"/>
    </row>
    <row r="70" spans="1:45" ht="12.95" customHeight="1" x14ac:dyDescent="0.3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8"/>
      <c r="W70" s="6"/>
      <c r="X70" s="236" t="s">
        <v>31</v>
      </c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8"/>
      <c r="AS70" s="9"/>
    </row>
    <row r="71" spans="1:45" ht="12.95" customHeight="1" x14ac:dyDescent="0.3">
      <c r="A71" s="6"/>
      <c r="B71" s="239" t="s">
        <v>85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8"/>
      <c r="W71" s="6"/>
      <c r="X71" s="236" t="s">
        <v>32</v>
      </c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8"/>
      <c r="AS71" s="9"/>
    </row>
    <row r="72" spans="1:45" ht="12.95" customHeight="1" x14ac:dyDescent="0.3">
      <c r="A72" s="6"/>
      <c r="B72" s="208" t="s">
        <v>66</v>
      </c>
      <c r="C72" s="121"/>
      <c r="D72" s="122"/>
      <c r="E72" s="126" t="s">
        <v>51</v>
      </c>
      <c r="F72" s="127"/>
      <c r="G72" s="127"/>
      <c r="H72" s="127"/>
      <c r="I72" s="128"/>
      <c r="J72" s="126" t="s">
        <v>150</v>
      </c>
      <c r="K72" s="127"/>
      <c r="L72" s="127"/>
      <c r="M72" s="128"/>
      <c r="N72" s="132" t="s">
        <v>65</v>
      </c>
      <c r="O72" s="133"/>
      <c r="P72" s="136" t="s">
        <v>52</v>
      </c>
      <c r="Q72" s="136"/>
      <c r="R72" s="136"/>
      <c r="S72" s="136"/>
      <c r="T72" s="136"/>
      <c r="U72" s="136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209"/>
      <c r="C73" s="124"/>
      <c r="D73" s="125"/>
      <c r="E73" s="129"/>
      <c r="F73" s="130"/>
      <c r="G73" s="130"/>
      <c r="H73" s="130"/>
      <c r="I73" s="131"/>
      <c r="J73" s="129"/>
      <c r="K73" s="130"/>
      <c r="L73" s="130"/>
      <c r="M73" s="131"/>
      <c r="N73" s="142" t="s">
        <v>64</v>
      </c>
      <c r="O73" s="14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49" t="s">
        <v>67</v>
      </c>
      <c r="C74" s="149"/>
      <c r="D74" s="149"/>
      <c r="E74" s="170"/>
      <c r="F74" s="171"/>
      <c r="G74" s="171"/>
      <c r="H74" s="171"/>
      <c r="I74" s="172"/>
      <c r="J74" s="217"/>
      <c r="K74" s="171"/>
      <c r="L74" s="171"/>
      <c r="M74" s="172"/>
      <c r="N74" s="170"/>
      <c r="O74" s="172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190" t="s">
        <v>68</v>
      </c>
      <c r="C75" s="138"/>
      <c r="D75" s="139"/>
      <c r="E75" s="170"/>
      <c r="F75" s="171"/>
      <c r="G75" s="171"/>
      <c r="H75" s="171"/>
      <c r="I75" s="172"/>
      <c r="J75" s="217"/>
      <c r="K75" s="171"/>
      <c r="L75" s="171"/>
      <c r="M75" s="172"/>
      <c r="N75" s="170"/>
      <c r="O75" s="172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190" t="s">
        <v>69</v>
      </c>
      <c r="C76" s="138"/>
      <c r="D76" s="139"/>
      <c r="E76" s="220"/>
      <c r="F76" s="221"/>
      <c r="G76" s="221"/>
      <c r="H76" s="221"/>
      <c r="I76" s="222"/>
      <c r="J76" s="220"/>
      <c r="K76" s="221"/>
      <c r="L76" s="221"/>
      <c r="M76" s="222"/>
      <c r="N76" s="220"/>
      <c r="O76" s="222"/>
      <c r="P76" s="28"/>
      <c r="Q76" s="28"/>
      <c r="R76" s="28"/>
      <c r="S76" s="14"/>
      <c r="T76" s="14"/>
      <c r="U76" s="14"/>
      <c r="V76" s="8"/>
      <c r="W76" s="6"/>
      <c r="X76" s="6"/>
      <c r="Y76" s="246" t="s">
        <v>21</v>
      </c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8"/>
      <c r="AR76" s="8"/>
      <c r="AS76" s="9"/>
    </row>
    <row r="77" spans="1:45" ht="12.95" customHeight="1" x14ac:dyDescent="0.3">
      <c r="A77" s="6"/>
      <c r="B77" s="190" t="s">
        <v>70</v>
      </c>
      <c r="C77" s="138"/>
      <c r="D77" s="139"/>
      <c r="E77" s="220"/>
      <c r="F77" s="221"/>
      <c r="G77" s="221"/>
      <c r="H77" s="221"/>
      <c r="I77" s="222"/>
      <c r="J77" s="220"/>
      <c r="K77" s="221"/>
      <c r="L77" s="221"/>
      <c r="M77" s="222"/>
      <c r="N77" s="220"/>
      <c r="O77" s="222"/>
      <c r="P77" s="28"/>
      <c r="Q77" s="28"/>
      <c r="R77" s="28"/>
      <c r="S77" s="14"/>
      <c r="T77" s="14"/>
      <c r="U77" s="14"/>
      <c r="V77" s="8"/>
      <c r="W77" s="6"/>
      <c r="X77" s="6"/>
      <c r="Y77" s="249" t="s">
        <v>23</v>
      </c>
      <c r="Z77" s="250"/>
      <c r="AA77" s="250"/>
      <c r="AB77" s="250"/>
      <c r="AC77" s="250"/>
      <c r="AD77" s="250"/>
      <c r="AE77" s="250"/>
      <c r="AF77" s="241" t="s">
        <v>24</v>
      </c>
      <c r="AG77" s="241"/>
      <c r="AH77" s="241"/>
      <c r="AI77" s="241"/>
      <c r="AJ77" s="242"/>
      <c r="AR77" s="8"/>
      <c r="AS77" s="9"/>
    </row>
    <row r="78" spans="1:45" ht="12.95" customHeight="1" x14ac:dyDescent="0.3">
      <c r="A78" s="6"/>
      <c r="B78" s="190" t="s">
        <v>71</v>
      </c>
      <c r="C78" s="138"/>
      <c r="D78" s="139"/>
      <c r="E78" s="134"/>
      <c r="F78" s="140"/>
      <c r="G78" s="140"/>
      <c r="H78" s="140"/>
      <c r="I78" s="135"/>
      <c r="J78" s="134"/>
      <c r="K78" s="140"/>
      <c r="L78" s="140"/>
      <c r="M78" s="135"/>
      <c r="N78" s="134"/>
      <c r="O78" s="135"/>
      <c r="P78" s="14"/>
      <c r="Q78" s="14"/>
      <c r="R78" s="14"/>
      <c r="S78" s="14"/>
      <c r="T78" s="14"/>
      <c r="U78" s="14"/>
      <c r="V78" s="8"/>
      <c r="W78" s="6"/>
      <c r="X78" s="6"/>
      <c r="Y78" s="243" t="s">
        <v>22</v>
      </c>
      <c r="Z78" s="244"/>
      <c r="AA78" s="244"/>
      <c r="AB78" s="244"/>
      <c r="AC78" s="244"/>
      <c r="AD78" s="244"/>
      <c r="AE78" s="244"/>
      <c r="AF78" s="150" t="s">
        <v>24</v>
      </c>
      <c r="AG78" s="150"/>
      <c r="AH78" s="150"/>
      <c r="AI78" s="150"/>
      <c r="AJ78" s="245"/>
      <c r="AK78" s="35" t="s">
        <v>33</v>
      </c>
      <c r="AR78" s="8"/>
      <c r="AS78" s="9"/>
    </row>
    <row r="79" spans="1:45" ht="12.95" customHeight="1" x14ac:dyDescent="0.3">
      <c r="A79" s="6"/>
      <c r="B79" s="190" t="s">
        <v>72</v>
      </c>
      <c r="C79" s="138"/>
      <c r="D79" s="139"/>
      <c r="E79" s="134"/>
      <c r="F79" s="140"/>
      <c r="G79" s="140"/>
      <c r="H79" s="140"/>
      <c r="I79" s="135"/>
      <c r="J79" s="134"/>
      <c r="K79" s="140"/>
      <c r="L79" s="140"/>
      <c r="M79" s="135"/>
      <c r="N79" s="134"/>
      <c r="O79" s="135"/>
      <c r="P79" s="14"/>
      <c r="Q79" s="14"/>
      <c r="R79" s="14"/>
      <c r="S79" s="14"/>
      <c r="T79" s="14"/>
      <c r="U79" s="14"/>
      <c r="V79" s="8"/>
      <c r="W79" s="6"/>
      <c r="X79" s="6"/>
      <c r="Y79" s="142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143"/>
      <c r="AR79" s="8"/>
      <c r="AS79" s="9"/>
    </row>
    <row r="80" spans="1:45" ht="12.95" customHeight="1" x14ac:dyDescent="0.3">
      <c r="A80" s="6"/>
      <c r="B80" s="190" t="s">
        <v>73</v>
      </c>
      <c r="C80" s="138"/>
      <c r="D80" s="139"/>
      <c r="E80" s="134"/>
      <c r="F80" s="140"/>
      <c r="G80" s="140"/>
      <c r="H80" s="140"/>
      <c r="I80" s="135"/>
      <c r="J80" s="134"/>
      <c r="K80" s="140"/>
      <c r="L80" s="140"/>
      <c r="M80" s="135"/>
      <c r="N80" s="134"/>
      <c r="O80" s="135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190" t="s">
        <v>74</v>
      </c>
      <c r="C81" s="138"/>
      <c r="D81" s="139"/>
      <c r="E81" s="225"/>
      <c r="F81" s="226"/>
      <c r="G81" s="226"/>
      <c r="H81" s="226"/>
      <c r="I81" s="227"/>
      <c r="J81" s="225"/>
      <c r="K81" s="226"/>
      <c r="L81" s="226"/>
      <c r="M81" s="227"/>
      <c r="N81" s="225"/>
      <c r="O81" s="227"/>
      <c r="P81" s="31"/>
      <c r="Q81" s="31"/>
      <c r="R81" s="14"/>
      <c r="S81" s="14"/>
      <c r="T81" s="14"/>
      <c r="U81" s="14"/>
      <c r="V81" s="8"/>
      <c r="W81" s="6"/>
      <c r="X81" s="6"/>
      <c r="Y81" s="252" t="s">
        <v>34</v>
      </c>
      <c r="Z81" s="252"/>
      <c r="AA81" s="252"/>
      <c r="AB81" s="252"/>
      <c r="AC81" s="252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2"/>
      <c r="AP81" s="252"/>
      <c r="AQ81" s="252"/>
      <c r="AR81" s="253"/>
      <c r="AS81" s="9"/>
    </row>
    <row r="82" spans="1:45" ht="12.95" customHeight="1" x14ac:dyDescent="0.3">
      <c r="A82" s="6"/>
      <c r="B82" s="190" t="s">
        <v>75</v>
      </c>
      <c r="C82" s="138"/>
      <c r="D82" s="139"/>
      <c r="E82" s="225" t="str">
        <f>E59</f>
        <v>CATODOS</v>
      </c>
      <c r="F82" s="226"/>
      <c r="G82" s="226"/>
      <c r="H82" s="226"/>
      <c r="I82" s="227"/>
      <c r="J82" s="228" t="str">
        <f>L37</f>
        <v>60.80</v>
      </c>
      <c r="K82" s="229"/>
      <c r="L82" s="229"/>
      <c r="M82" s="230"/>
      <c r="N82" s="231"/>
      <c r="O82" s="232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19" t="s">
        <v>35</v>
      </c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254"/>
      <c r="AS82" s="9"/>
    </row>
    <row r="83" spans="1:45" ht="12.95" customHeight="1" x14ac:dyDescent="0.3">
      <c r="A83" s="6"/>
      <c r="B83" s="190" t="s">
        <v>76</v>
      </c>
      <c r="C83" s="138"/>
      <c r="D83" s="139"/>
      <c r="E83" s="225"/>
      <c r="F83" s="226"/>
      <c r="G83" s="226"/>
      <c r="H83" s="226"/>
      <c r="I83" s="227"/>
      <c r="J83" s="225"/>
      <c r="K83" s="226"/>
      <c r="L83" s="226"/>
      <c r="M83" s="227"/>
      <c r="N83" s="225"/>
      <c r="O83" s="227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190" t="s">
        <v>77</v>
      </c>
      <c r="C84" s="138"/>
      <c r="D84" s="139"/>
      <c r="E84" s="134"/>
      <c r="F84" s="140"/>
      <c r="G84" s="140"/>
      <c r="H84" s="140"/>
      <c r="I84" s="135"/>
      <c r="J84" s="134"/>
      <c r="K84" s="140"/>
      <c r="L84" s="140"/>
      <c r="M84" s="135"/>
      <c r="N84" s="134"/>
      <c r="O84" s="135"/>
      <c r="P84" s="14"/>
      <c r="Q84" s="14"/>
      <c r="R84" s="14"/>
      <c r="S84" s="14"/>
      <c r="T84" s="14"/>
      <c r="U84" s="14"/>
      <c r="V84" s="8"/>
      <c r="W84" s="6"/>
      <c r="X84" s="6"/>
      <c r="Y84" s="255" t="s">
        <v>127</v>
      </c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6"/>
      <c r="AS84" s="9"/>
    </row>
    <row r="85" spans="1:45" ht="12.95" customHeight="1" x14ac:dyDescent="0.3">
      <c r="A85" s="6"/>
      <c r="B85" s="190" t="s">
        <v>78</v>
      </c>
      <c r="C85" s="138"/>
      <c r="D85" s="139"/>
      <c r="E85" s="134"/>
      <c r="F85" s="140"/>
      <c r="G85" s="140"/>
      <c r="H85" s="140"/>
      <c r="I85" s="135"/>
      <c r="J85" s="134"/>
      <c r="K85" s="140"/>
      <c r="L85" s="140"/>
      <c r="M85" s="135"/>
      <c r="N85" s="134"/>
      <c r="O85" s="135"/>
      <c r="P85" s="14"/>
      <c r="Q85" s="14"/>
      <c r="R85" s="14"/>
      <c r="S85" s="14"/>
      <c r="T85" s="14"/>
      <c r="U85" s="14"/>
      <c r="V85" s="8"/>
      <c r="W85" s="6"/>
      <c r="X85" s="6"/>
      <c r="Y85" s="255" t="s">
        <v>128</v>
      </c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255"/>
      <c r="AQ85" s="255"/>
      <c r="AR85" s="256"/>
      <c r="AS85" s="9"/>
    </row>
    <row r="86" spans="1:45" ht="12.95" customHeight="1" x14ac:dyDescent="0.3">
      <c r="A86" s="6"/>
      <c r="B86" s="190" t="s">
        <v>79</v>
      </c>
      <c r="C86" s="138"/>
      <c r="D86" s="139"/>
      <c r="E86" s="134"/>
      <c r="F86" s="140"/>
      <c r="G86" s="140"/>
      <c r="H86" s="140"/>
      <c r="I86" s="135"/>
      <c r="J86" s="134"/>
      <c r="K86" s="140"/>
      <c r="L86" s="140"/>
      <c r="M86" s="135"/>
      <c r="N86" s="134"/>
      <c r="O86" s="135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190" t="s">
        <v>80</v>
      </c>
      <c r="C87" s="138"/>
      <c r="D87" s="139"/>
      <c r="E87" s="134"/>
      <c r="F87" s="140"/>
      <c r="G87" s="140"/>
      <c r="H87" s="140"/>
      <c r="I87" s="135"/>
      <c r="J87" s="134"/>
      <c r="K87" s="140"/>
      <c r="L87" s="140"/>
      <c r="M87" s="135"/>
      <c r="N87" s="134"/>
      <c r="O87" s="135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190" t="s">
        <v>81</v>
      </c>
      <c r="C88" s="138"/>
      <c r="D88" s="139"/>
      <c r="E88" s="134"/>
      <c r="F88" s="140"/>
      <c r="G88" s="140"/>
      <c r="H88" s="140"/>
      <c r="I88" s="135"/>
      <c r="J88" s="134"/>
      <c r="K88" s="140"/>
      <c r="L88" s="140"/>
      <c r="M88" s="135"/>
      <c r="N88" s="134"/>
      <c r="O88" s="135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190" t="s">
        <v>82</v>
      </c>
      <c r="C89" s="138"/>
      <c r="D89" s="139"/>
      <c r="E89" s="134"/>
      <c r="F89" s="140"/>
      <c r="G89" s="140"/>
      <c r="H89" s="140"/>
      <c r="I89" s="135"/>
      <c r="J89" s="134"/>
      <c r="K89" s="140"/>
      <c r="L89" s="140"/>
      <c r="M89" s="135"/>
      <c r="N89" s="134"/>
      <c r="O89" s="135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190" t="s">
        <v>83</v>
      </c>
      <c r="C90" s="138"/>
      <c r="D90" s="139"/>
      <c r="E90" s="134"/>
      <c r="F90" s="140"/>
      <c r="G90" s="140"/>
      <c r="H90" s="140"/>
      <c r="I90" s="135"/>
      <c r="J90" s="134"/>
      <c r="K90" s="140"/>
      <c r="L90" s="140"/>
      <c r="M90" s="135"/>
      <c r="N90" s="134"/>
      <c r="O90" s="135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190" t="s">
        <v>84</v>
      </c>
      <c r="C91" s="138"/>
      <c r="D91" s="139"/>
      <c r="E91" s="134"/>
      <c r="F91" s="140"/>
      <c r="G91" s="140"/>
      <c r="H91" s="140"/>
      <c r="I91" s="135"/>
      <c r="J91" s="134"/>
      <c r="K91" s="140"/>
      <c r="L91" s="140"/>
      <c r="M91" s="135"/>
      <c r="N91" s="134"/>
      <c r="O91" s="135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190" t="s">
        <v>15</v>
      </c>
      <c r="C92" s="138"/>
      <c r="D92" s="139"/>
      <c r="E92" s="134"/>
      <c r="F92" s="140"/>
      <c r="G92" s="140"/>
      <c r="H92" s="140"/>
      <c r="I92" s="135"/>
      <c r="J92" s="134"/>
      <c r="K92" s="140"/>
      <c r="L92" s="140"/>
      <c r="M92" s="135"/>
      <c r="N92" s="134"/>
      <c r="O92" s="135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926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9265" r:id="rId5"/>
      </mc:Fallback>
    </mc:AlternateContent>
    <mc:AlternateContent xmlns:mc="http://schemas.openxmlformats.org/markup-compatibility/2006">
      <mc:Choice Requires="x14">
        <oleObject progId="MSPhotoEd.3" shapeId="139266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9266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 2016</vt:lpstr>
      <vt:lpstr>Hoja1</vt:lpstr>
      <vt:lpstr>Febrero 2016</vt:lpstr>
      <vt:lpstr>Marzo 2016</vt:lpstr>
      <vt:lpstr>Abril 2016</vt:lpstr>
      <vt:lpstr>Mayo 2016</vt:lpstr>
      <vt:lpstr>Junio 2016</vt:lpstr>
      <vt:lpstr>Julio 2016</vt:lpstr>
      <vt:lpstr>Agosto 2016</vt:lpstr>
      <vt:lpstr>Septiembre 2016</vt:lpstr>
      <vt:lpstr>Octubre 2016</vt:lpstr>
      <vt:lpstr>Noviembre 2016</vt:lpstr>
      <vt:lpstr>Diciembre 2016</vt:lpstr>
    </vt:vector>
  </TitlesOfParts>
  <Company>EMPRESARIO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Usuario</cp:lastModifiedBy>
  <cp:lastPrinted>2012-03-06T19:31:36Z</cp:lastPrinted>
  <dcterms:created xsi:type="dcterms:W3CDTF">2003-03-19T19:05:53Z</dcterms:created>
  <dcterms:modified xsi:type="dcterms:W3CDTF">2017-01-14T15:38:38Z</dcterms:modified>
</cp:coreProperties>
</file>